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00" windowHeight="9990" firstSheet="1" activeTab="2"/>
  </bookViews>
  <sheets>
    <sheet name="мех. ППГХО  (2)" sheetId="2" r:id="rId1"/>
    <sheet name="объемы по Экскав.ПГС" sheetId="4" r:id="rId2"/>
    <sheet name="свод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Order1" hidden="1">255</definedName>
    <definedName name="_sp1">'[1]ОргЗак - Подразд'!$A$3:$A$191</definedName>
    <definedName name="_sp16">[1]ГрПрод!$A$3:$A$16</definedName>
    <definedName name="_sp17">[1]ЕдИзм!$A$3:$A$255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1">[1]Прочие!$U$3:$U$4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8">[1]ФЦП!$A$3:$A$27</definedName>
    <definedName name="_xlnm._FilterDatabase" localSheetId="0" hidden="1">'мех. ППГХО  (2)'!$A$13:$AX$13</definedName>
    <definedName name="area">[1]Прочие!$Y$3:$Y$4</definedName>
    <definedName name="base_from_sheet">[2]БН!$B$6:$B$199</definedName>
    <definedName name="Code_vid_zatrat">[2]Вид_З!$B$4:$B$400</definedName>
    <definedName name="DataRange" localSheetId="1">#REF!</definedName>
    <definedName name="day" localSheetId="1">#REF!,#REF!,#REF!,#REF!,#REF!,#REF!,#REF!,#REF!,#REF!,#REF!,#REF!</definedName>
    <definedName name="HTML_Header" hidden="1">"кРАП"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kBNT" localSheetId="1" hidden="1">{"'РП (2)'!$A$5:$S$150"}</definedName>
    <definedName name="MmExcelLinker_F9531D69_1CFB_4F59_B924_4961C7C6086E" localSheetId="1">#REF!</definedName>
    <definedName name="OPT" localSheetId="1">#REF!</definedName>
    <definedName name="RI" localSheetId="1">#REF!</definedName>
    <definedName name="wrn.Aging._.and._.Trend._.Analysis." localSheetId="1" hidden="1">{#N/A,#N/A,FALSE,"Aging Summary";#N/A,#N/A,FALSE,"Ratio Analysis";#N/A,#N/A,FALSE,"Test 120 Day Accts";#N/A,#N/A,FALSE,"Tickmarks"}</definedName>
    <definedName name="wrn.проба." localSheetId="1" hidden="1">{#N/A,#N/A,FALSE,"пробный"}</definedName>
    <definedName name="Z_270BB401_5236_11D4_BB54_0050044E0CFA_.wvu.Cols" localSheetId="1" hidden="1">#REF!,#REF!,#REF!,#REF!</definedName>
    <definedName name="Z_270BB401_5236_11D4_BB54_0050044E0CFA_.wvu.FilterData" localSheetId="1" hidden="1">#REF!</definedName>
    <definedName name="Z_270BB401_5236_11D4_BB54_0050044E0CFA_.wvu.PrintArea" localSheetId="1" hidden="1">#REF!</definedName>
    <definedName name="Z_270BB401_5236_11D4_BB54_0050044E0CFA_.wvu.PrintTitles" localSheetId="1" hidden="1">#REF!</definedName>
    <definedName name="Z_270BB401_5236_11D4_BB54_0050044E0CFA_.wvu.Rows" localSheetId="1" hidden="1">#REF!,#REF!</definedName>
    <definedName name="Z_A0AC4B42_5259_11D4_B5FE_00C04FC949BF_.wvu.Cols" localSheetId="1" hidden="1">#REF!,#REF!,#REF!,#REF!</definedName>
    <definedName name="Z_A0AC4B42_5259_11D4_B5FE_00C04FC949BF_.wvu.FilterData" localSheetId="1" hidden="1">#REF!</definedName>
    <definedName name="Z_A0AC4B42_5259_11D4_B5FE_00C04FC949BF_.wvu.PrintArea" localSheetId="1" hidden="1">#REF!</definedName>
    <definedName name="Z_A0AC4B42_5259_11D4_B5FE_00C04FC949BF_.wvu.PrintTitles" localSheetId="1" hidden="1">#REF!</definedName>
    <definedName name="Z_A0AC4B42_5259_11D4_B5FE_00C04FC949BF_.wvu.Rows" localSheetId="1" hidden="1">#REF!,#REF!,#REF!,#REF!,#REF!,#REF!,#REF!</definedName>
    <definedName name="ав" localSheetId="1">#REF!</definedName>
    <definedName name="ав1" localSheetId="1">#REF!</definedName>
    <definedName name="ав2" localSheetId="1">#REF!</definedName>
    <definedName name="ап" localSheetId="1">#REF!</definedName>
    <definedName name="ап1" localSheetId="1">#REF!</definedName>
    <definedName name="ап2" localSheetId="1">#REF!</definedName>
    <definedName name="База_нормирования_УГРУ">'[3]01-УГРУ-БН'!$B$5:$B$173</definedName>
    <definedName name="Базы_нормирования_АТТ">'[4]32-АТТ-БН'!$B$11:$B$81</definedName>
    <definedName name="Базы_нормирования_ЖДЦ">'[4]47-ЖДЦ-БН'!$B$11:$B$22</definedName>
    <definedName name="Базы_нормирования_РУУ">'[5]3. РУУ-БН'!$B$6:$B$32</definedName>
    <definedName name="Базы_нормирования_ТЭЦ">'[4]26-ТЭЦ-БН'!$B$11:$B$18</definedName>
    <definedName name="ббб">[6]вх1!$A$176</definedName>
    <definedName name="бюд.м." localSheetId="1">#REF!</definedName>
    <definedName name="В_Бел_долл" localSheetId="1">#REF!</definedName>
    <definedName name="ВВ_Бел" localSheetId="1">#REF!</definedName>
    <definedName name="ВД_в_наполнении_авансов_старых__на_начало_периода" localSheetId="1">#REF!</definedName>
    <definedName name="год2" localSheetId="1">[7]вх1!$A$165</definedName>
    <definedName name="дз" localSheetId="1">#REF!</definedName>
    <definedName name="дз1" localSheetId="1">#REF!</definedName>
    <definedName name="дз2" localSheetId="1">#REF!</definedName>
    <definedName name="доппрем" localSheetId="1">#REF!</definedName>
    <definedName name="еи" localSheetId="1">[7]вх1!$A$169</definedName>
    <definedName name="з" localSheetId="1">#REF!</definedName>
    <definedName name="_xlnm.Print_Titles" localSheetId="0">'мех. ППГХО  (2)'!$A:$E</definedName>
    <definedName name="_xlnm.Print_Titles" localSheetId="1">'объемы по Экскав.ПГС'!$A:$C</definedName>
    <definedName name="зарплатаавгуст2002" localSheetId="1">#REF!</definedName>
    <definedName name="зарплатаавгуст2003" localSheetId="1">#REF!</definedName>
    <definedName name="зарплатаапрель2003" localSheetId="1">#REF!</definedName>
    <definedName name="зарплатадекабрь2002" localSheetId="1">#REF!</definedName>
    <definedName name="зарплатаиюль2002" localSheetId="1">#REF!</definedName>
    <definedName name="зарплатаиюнь2002" localSheetId="1">#REF!</definedName>
    <definedName name="зарплатаиюнь2003" localSheetId="1">#REF!</definedName>
    <definedName name="зарплатамай2002" localSheetId="1">#REF!</definedName>
    <definedName name="зарплатамарт2002" localSheetId="1">#REF!</definedName>
    <definedName name="зарплатамарт2003" localSheetId="1">#REF!</definedName>
    <definedName name="зарплатаноябрь2002" localSheetId="1">#REF!</definedName>
    <definedName name="зарплатаоктябрь2002" localSheetId="1">#REF!</definedName>
    <definedName name="зарплатаоктябрь2003" localSheetId="1">#REF!</definedName>
    <definedName name="зарплатасентябрь2002" localSheetId="1">#REF!</definedName>
    <definedName name="зарплатафевраль2002" localSheetId="1">#REF!</definedName>
    <definedName name="зарплатафевраль2003" localSheetId="1">#REF!</definedName>
    <definedName name="зарплатаянварь2002" localSheetId="1">#REF!</definedName>
    <definedName name="зарплатаянварь2003" localSheetId="1">#REF!</definedName>
    <definedName name="зарплатаянварь2004" localSheetId="1">#REF!</definedName>
    <definedName name="и" localSheetId="1">#REF!</definedName>
    <definedName name="Имя" localSheetId="1">#REF!</definedName>
    <definedName name="исп" localSheetId="1">[7]вх1!$A$175</definedName>
    <definedName name="к" localSheetId="1">#REF!</definedName>
    <definedName name="Казан_ПЭ" localSheetId="1">#REF!</definedName>
    <definedName name="Казан_ПЭ_Ц" localSheetId="1">#REF!</definedName>
    <definedName name="капвл" localSheetId="1">#REF!</definedName>
    <definedName name="кз" localSheetId="1">#REF!</definedName>
    <definedName name="кз1" localSheetId="1">#REF!</definedName>
    <definedName name="кз2" localSheetId="1">#REF!</definedName>
    <definedName name="Кред_зад_Большевик" localSheetId="1">#REF!</definedName>
    <definedName name="Кред_зад_Володар" localSheetId="1">#REF!</definedName>
    <definedName name="Кред_зад_Казань" localSheetId="1">#REF!</definedName>
    <definedName name="Кред_зад_Н_Челны" localSheetId="1">#REF!</definedName>
    <definedName name="Кред_зад_переработка" localSheetId="1">#REF!</definedName>
    <definedName name="Кред_зад_РЗ_кд" localSheetId="1">#REF!</definedName>
    <definedName name="Кред_зад_Серпухов" localSheetId="1">#REF!</definedName>
    <definedName name="Кред_зад_Шексна" localSheetId="1">#REF!</definedName>
    <definedName name="Кред_тов" localSheetId="1">#REF!</definedName>
    <definedName name="курс" localSheetId="1">#REF!</definedName>
    <definedName name="н" localSheetId="1">#REF!</definedName>
    <definedName name="нач" localSheetId="1">[7]вх1!$A$177</definedName>
    <definedName name="Номеручастка" localSheetId="1">#REF!</definedName>
    <definedName name="О" localSheetId="1">#REF!</definedName>
    <definedName name="_xlnm.Print_Area" localSheetId="2">свод!$A$5:$R$22</definedName>
    <definedName name="ОК_ТЭЦ">[4]Об_К!$B$342:$B$352</definedName>
    <definedName name="ОК_УГРУ">'[8]1'!$B$4:$B$74</definedName>
    <definedName name="пбо" localSheetId="1">[7]вх1!$A$174</definedName>
    <definedName name="перс" localSheetId="1">#REF!</definedName>
    <definedName name="персвид" localSheetId="1">#REF!</definedName>
    <definedName name="персоналБИГР" localSheetId="1">#REF!</definedName>
    <definedName name="площадирадуга" localSheetId="1">#REF!</definedName>
    <definedName name="Площадьучастка" localSheetId="1">#REF!</definedName>
    <definedName name="повр" localSheetId="1">#REF!</definedName>
    <definedName name="пп" localSheetId="1" hidden="1">{"'РП (2)'!$A$5:$S$150"}</definedName>
    <definedName name="премвид" localSheetId="1">#REF!</definedName>
    <definedName name="_xlnm.Recorder" localSheetId="0">#REF!</definedName>
    <definedName name="_xlnm.Recorder" localSheetId="1">#REF!</definedName>
    <definedName name="_xlnm.Recorder">#REF!</definedName>
    <definedName name="рес_пок">[5]Ц_пмр!$A$7:$A$602</definedName>
    <definedName name="с" localSheetId="1">#REF!</definedName>
    <definedName name="секр" localSheetId="1">#REF!</definedName>
    <definedName name="секрвид" localSheetId="1">#REF!</definedName>
    <definedName name="совмвид" localSheetId="1">#REF!</definedName>
    <definedName name="совмпроц" localSheetId="1">#REF!</definedName>
    <definedName name="счет" localSheetId="1">#REF!</definedName>
    <definedName name="таб" localSheetId="1">#REF!</definedName>
    <definedName name="тариф" localSheetId="1">#REF!</definedName>
    <definedName name="тро" localSheetId="1">[7]вх1!$A$176</definedName>
    <definedName name="ттт" localSheetId="1">[9]вх1!$A$165</definedName>
    <definedName name="ф" localSheetId="1">#REF!</definedName>
    <definedName name="ФЫВ" localSheetId="1" hidden="1">{#N/A,#N/A,FALSE,"пробный"}</definedName>
    <definedName name="хар" localSheetId="1">#REF!</definedName>
    <definedName name="цк" localSheetId="1" hidden="1">{"'РП (2)'!$A$5:$S$150"}</definedName>
    <definedName name="ЦФО_Консолидация">[10]Справочник!$F$4:$H$161</definedName>
    <definedName name="ЦФО_ЮЛ">[11]Титул!$B$5</definedName>
    <definedName name="ыпм" localSheetId="1" hidden="1">{"'РП (2)'!$A$5:$S$150"}</definedName>
    <definedName name="ыыы" localSheetId="1" hidden="1">{"'РП (2)'!$A$5:$S$150"}</definedName>
    <definedName name="Я" localSheetId="1" hidden="1">#REF!</definedName>
  </definedNames>
  <calcPr calcId="125725"/>
</workbook>
</file>

<file path=xl/calcChain.xml><?xml version="1.0" encoding="utf-8"?>
<calcChain xmlns="http://schemas.openxmlformats.org/spreadsheetml/2006/main">
  <c r="O15" i="3"/>
  <c r="K15"/>
  <c r="AC15" i="4"/>
  <c r="AB15"/>
  <c r="AJ37" i="2"/>
  <c r="AJ36"/>
  <c r="AJ35"/>
  <c r="AJ34"/>
  <c r="AJ33"/>
  <c r="AJ32"/>
  <c r="AJ31"/>
  <c r="AJ30"/>
  <c r="AJ27"/>
  <c r="AJ26"/>
  <c r="AJ25"/>
  <c r="AJ24"/>
  <c r="AJ21"/>
  <c r="AH21"/>
  <c r="AI21" s="1"/>
  <c r="AJ20"/>
  <c r="AJ19"/>
  <c r="AJ14"/>
  <c r="AJ15"/>
  <c r="AJ16"/>
  <c r="AJ17"/>
  <c r="AJ13"/>
  <c r="AH14"/>
  <c r="T11"/>
  <c r="U11"/>
  <c r="V11"/>
  <c r="W11"/>
  <c r="X11"/>
  <c r="Y11"/>
  <c r="Z11"/>
  <c r="AA11"/>
  <c r="AB11"/>
  <c r="AC11"/>
  <c r="AD11"/>
  <c r="AE11"/>
  <c r="S13"/>
  <c r="AH13" s="1"/>
  <c r="S15"/>
  <c r="AH15" s="1"/>
  <c r="S16"/>
  <c r="AH16" s="1"/>
  <c r="S17"/>
  <c r="T18"/>
  <c r="U18"/>
  <c r="V18"/>
  <c r="W18"/>
  <c r="X18"/>
  <c r="Y18"/>
  <c r="Z18"/>
  <c r="AA18"/>
  <c r="AB18"/>
  <c r="AC18"/>
  <c r="AD18"/>
  <c r="AE18"/>
  <c r="S19"/>
  <c r="AH19" s="1"/>
  <c r="AI19" s="1"/>
  <c r="S20"/>
  <c r="AH20" s="1"/>
  <c r="AI20" s="1"/>
  <c r="T23"/>
  <c r="U23"/>
  <c r="V23"/>
  <c r="W23"/>
  <c r="X23"/>
  <c r="Y23"/>
  <c r="Z23"/>
  <c r="AA23"/>
  <c r="AB23"/>
  <c r="AC23"/>
  <c r="AD23"/>
  <c r="AE23"/>
  <c r="S24"/>
  <c r="AH24" s="1"/>
  <c r="AI24" s="1"/>
  <c r="S25"/>
  <c r="AH25" s="1"/>
  <c r="AI25" s="1"/>
  <c r="S26"/>
  <c r="AH26" s="1"/>
  <c r="AI26" s="1"/>
  <c r="S27"/>
  <c r="AH27" s="1"/>
  <c r="AI27" s="1"/>
  <c r="T29"/>
  <c r="U29"/>
  <c r="V29"/>
  <c r="W29"/>
  <c r="X29"/>
  <c r="Y29"/>
  <c r="Z29"/>
  <c r="AA29"/>
  <c r="AB29"/>
  <c r="AC29"/>
  <c r="AD29"/>
  <c r="AE29"/>
  <c r="S30"/>
  <c r="AH30" s="1"/>
  <c r="AI30" s="1"/>
  <c r="S31"/>
  <c r="AH31" s="1"/>
  <c r="AI31" s="1"/>
  <c r="S32"/>
  <c r="AH32" s="1"/>
  <c r="AI32" s="1"/>
  <c r="S33"/>
  <c r="AH33" s="1"/>
  <c r="AI33" s="1"/>
  <c r="S34"/>
  <c r="AH34" s="1"/>
  <c r="AI34" s="1"/>
  <c r="S35"/>
  <c r="AH35" s="1"/>
  <c r="AI35" s="1"/>
  <c r="S36"/>
  <c r="AH36" s="1"/>
  <c r="AI36" s="1"/>
  <c r="S37"/>
  <c r="AH37" s="1"/>
  <c r="AI37" s="1"/>
  <c r="V38" l="1"/>
  <c r="S23"/>
  <c r="U38"/>
  <c r="AE38"/>
  <c r="AA38"/>
  <c r="W38"/>
  <c r="AB38"/>
  <c r="X38"/>
  <c r="AC38"/>
  <c r="Y38"/>
  <c r="AD38"/>
  <c r="Z38"/>
  <c r="S29"/>
  <c r="S11"/>
  <c r="S18"/>
  <c r="T38"/>
  <c r="S38" l="1"/>
  <c r="F16" l="1"/>
  <c r="F15"/>
  <c r="AG27"/>
  <c r="Z15" i="4" l="1"/>
  <c r="AA15" s="1"/>
  <c r="X15"/>
  <c r="Y15" s="1"/>
  <c r="V15"/>
  <c r="W15" s="1"/>
  <c r="T15"/>
  <c r="U15" s="1"/>
  <c r="R15"/>
  <c r="S15" s="1"/>
  <c r="P15"/>
  <c r="Q15" s="1"/>
  <c r="N15"/>
  <c r="O15" s="1"/>
  <c r="L15"/>
  <c r="M15" s="1"/>
  <c r="J15"/>
  <c r="K15" s="1"/>
  <c r="H15"/>
  <c r="I15" s="1"/>
  <c r="F15"/>
  <c r="G15" s="1"/>
  <c r="D15"/>
  <c r="E15" s="1"/>
  <c r="C15" i="3" l="1"/>
  <c r="E15" s="1"/>
  <c r="B15" i="4"/>
  <c r="C15"/>
  <c r="BE15" l="1"/>
  <c r="G15" i="3"/>
  <c r="B17" i="4"/>
  <c r="P5" i="3" l="1"/>
  <c r="AG16" i="2"/>
  <c r="AG37"/>
  <c r="AG36"/>
  <c r="AG35"/>
  <c r="AG34"/>
  <c r="AG33"/>
  <c r="AG32"/>
  <c r="AG31"/>
  <c r="AG30"/>
  <c r="AG26"/>
  <c r="AG25"/>
  <c r="AG24"/>
  <c r="AG20"/>
  <c r="AG19"/>
  <c r="AI15"/>
  <c r="AI16"/>
  <c r="AG14"/>
  <c r="AG15"/>
  <c r="AG17"/>
  <c r="AG13"/>
  <c r="C12" i="3" l="1"/>
  <c r="E12"/>
  <c r="AF15" i="2"/>
  <c r="AF16"/>
  <c r="H10" i="3"/>
  <c r="H11"/>
  <c r="H12"/>
  <c r="H13"/>
  <c r="H9"/>
  <c r="L9" s="1"/>
  <c r="P9" l="1"/>
  <c r="L15"/>
  <c r="M15" s="1"/>
  <c r="N15" s="1"/>
  <c r="L12"/>
  <c r="L13"/>
  <c r="L10"/>
  <c r="L11"/>
  <c r="AG21" i="2"/>
  <c r="I15" i="3"/>
  <c r="J15" s="1"/>
  <c r="F15"/>
  <c r="P15" l="1"/>
  <c r="P12"/>
  <c r="P13"/>
  <c r="P10"/>
  <c r="P11"/>
  <c r="AF21" i="2"/>
  <c r="Q15" i="3" l="1"/>
  <c r="R15" s="1"/>
  <c r="F37" i="2"/>
  <c r="F36"/>
  <c r="F35"/>
  <c r="F34"/>
  <c r="F33"/>
  <c r="F32"/>
  <c r="F31"/>
  <c r="F30"/>
  <c r="R29"/>
  <c r="Q29"/>
  <c r="P29"/>
  <c r="O29"/>
  <c r="N29"/>
  <c r="M29"/>
  <c r="L29"/>
  <c r="K29"/>
  <c r="J29"/>
  <c r="I29"/>
  <c r="H29"/>
  <c r="G29"/>
  <c r="F27"/>
  <c r="F26"/>
  <c r="F25"/>
  <c r="F24"/>
  <c r="R23"/>
  <c r="Q23"/>
  <c r="P23"/>
  <c r="O23"/>
  <c r="N23"/>
  <c r="M23"/>
  <c r="L23"/>
  <c r="K23"/>
  <c r="J23"/>
  <c r="I23"/>
  <c r="H23"/>
  <c r="G23"/>
  <c r="F20"/>
  <c r="F19"/>
  <c r="R18"/>
  <c r="Q18"/>
  <c r="P18"/>
  <c r="O18"/>
  <c r="N18"/>
  <c r="M18"/>
  <c r="L18"/>
  <c r="K18"/>
  <c r="J18"/>
  <c r="I18"/>
  <c r="H18"/>
  <c r="G18"/>
  <c r="F17"/>
  <c r="AH17" s="1"/>
  <c r="I11"/>
  <c r="F13"/>
  <c r="R11"/>
  <c r="Q11"/>
  <c r="P11"/>
  <c r="O11"/>
  <c r="N11"/>
  <c r="M11"/>
  <c r="L11"/>
  <c r="K11"/>
  <c r="J11"/>
  <c r="H11"/>
  <c r="G11"/>
  <c r="K38" l="1"/>
  <c r="O38"/>
  <c r="AF36"/>
  <c r="G12" i="3"/>
  <c r="AF33" i="2"/>
  <c r="F29"/>
  <c r="L38"/>
  <c r="P38"/>
  <c r="M38"/>
  <c r="Q38"/>
  <c r="H38"/>
  <c r="I38"/>
  <c r="AH18"/>
  <c r="AI14"/>
  <c r="AI17"/>
  <c r="AI13"/>
  <c r="J38"/>
  <c r="N38"/>
  <c r="R38"/>
  <c r="F23"/>
  <c r="F11"/>
  <c r="F18"/>
  <c r="AG23"/>
  <c r="C10" i="3" s="1"/>
  <c r="E10" s="1"/>
  <c r="AG18" i="2"/>
  <c r="C11" i="3" s="1"/>
  <c r="E11" s="1"/>
  <c r="AG29" i="2"/>
  <c r="C13" i="3" s="1"/>
  <c r="G38" i="2"/>
  <c r="E13" i="3" l="1"/>
  <c r="AF25" i="2"/>
  <c r="AF35"/>
  <c r="AF34"/>
  <c r="I12" i="3"/>
  <c r="J12" s="1"/>
  <c r="AF19" i="2"/>
  <c r="AJ11"/>
  <c r="O9" i="3" s="1"/>
  <c r="AF17" i="2"/>
  <c r="AF37"/>
  <c r="AF32"/>
  <c r="K12" i="3"/>
  <c r="AF24" i="2"/>
  <c r="AF26"/>
  <c r="AF20"/>
  <c r="AF14"/>
  <c r="AJ18"/>
  <c r="O11" i="3" s="1"/>
  <c r="O12"/>
  <c r="AF30" i="2"/>
  <c r="AJ29"/>
  <c r="AF31"/>
  <c r="AF27"/>
  <c r="AJ23"/>
  <c r="O10" i="3" s="1"/>
  <c r="AF13" i="2"/>
  <c r="F38"/>
  <c r="AH11"/>
  <c r="G9" i="3" s="1"/>
  <c r="AI11" i="2"/>
  <c r="K9" i="3" s="1"/>
  <c r="AG11" i="2"/>
  <c r="C9" i="3" s="1"/>
  <c r="AH29" i="2"/>
  <c r="G13" i="3" s="1"/>
  <c r="AI29" i="2"/>
  <c r="G11" i="3"/>
  <c r="AH23" i="2"/>
  <c r="G10" i="3" s="1"/>
  <c r="AI18" i="2"/>
  <c r="K11" i="3" s="1"/>
  <c r="AI23" i="2"/>
  <c r="K10" i="3" s="1"/>
  <c r="AF18" i="2" l="1"/>
  <c r="E9" i="3"/>
  <c r="O13"/>
  <c r="I10"/>
  <c r="J10" s="1"/>
  <c r="M10"/>
  <c r="N10" s="1"/>
  <c r="F10"/>
  <c r="Q10"/>
  <c r="R10" s="1"/>
  <c r="M12"/>
  <c r="N12" s="1"/>
  <c r="F12"/>
  <c r="Q12"/>
  <c r="R12" s="1"/>
  <c r="K13"/>
  <c r="I13"/>
  <c r="J13" s="1"/>
  <c r="I11"/>
  <c r="J11" s="1"/>
  <c r="M11"/>
  <c r="N11" s="1"/>
  <c r="F11"/>
  <c r="G8"/>
  <c r="Q11"/>
  <c r="R11" s="1"/>
  <c r="C8"/>
  <c r="AF23" i="2"/>
  <c r="AF29"/>
  <c r="AJ38"/>
  <c r="Q9" i="3"/>
  <c r="I9"/>
  <c r="M9"/>
  <c r="AG38" i="2"/>
  <c r="AF11"/>
  <c r="AI38"/>
  <c r="AH38"/>
  <c r="M13" i="3" l="1"/>
  <c r="N13" s="1"/>
  <c r="O8"/>
  <c r="Q13"/>
  <c r="R13" s="1"/>
  <c r="K8"/>
  <c r="AF38" i="2"/>
  <c r="F13" i="3"/>
  <c r="R9"/>
  <c r="N9"/>
  <c r="N8" s="1"/>
  <c r="N17" s="1"/>
  <c r="M8"/>
  <c r="M17" s="1"/>
  <c r="J9"/>
  <c r="J8" s="1"/>
  <c r="J17" s="1"/>
  <c r="I8"/>
  <c r="I17" s="1"/>
  <c r="R8" l="1"/>
  <c r="R17" s="1"/>
  <c r="Q8"/>
  <c r="Q17" s="1"/>
  <c r="F9"/>
  <c r="F8" s="1"/>
  <c r="F17" s="1"/>
  <c r="E8"/>
  <c r="E17" s="1"/>
  <c r="R20" l="1"/>
  <c r="Q20"/>
</calcChain>
</file>

<file path=xl/comments1.xml><?xml version="1.0" encoding="utf-8"?>
<comments xmlns="http://schemas.openxmlformats.org/spreadsheetml/2006/main">
  <authors>
    <author>Экономист</author>
  </authors>
  <commentList>
    <comment ref="G14" authorId="0">
      <text>
        <r>
          <rPr>
            <b/>
            <sz val="10"/>
            <color indexed="81"/>
            <rFont val="Tahoma"/>
            <family val="2"/>
            <charset val="204"/>
          </rPr>
          <t>Экономист:</t>
        </r>
        <r>
          <rPr>
            <sz val="10"/>
            <color indexed="81"/>
            <rFont val="Tahoma"/>
            <family val="2"/>
            <charset val="204"/>
          </rPr>
          <t xml:space="preserve">
круглосут.
</t>
        </r>
      </text>
    </comment>
    <comment ref="A31" authorId="0">
      <text>
        <r>
          <rPr>
            <b/>
            <sz val="8"/>
            <color indexed="81"/>
            <rFont val="Tahoma"/>
            <family val="2"/>
            <charset val="204"/>
          </rPr>
          <t>Экономист:</t>
        </r>
        <r>
          <rPr>
            <sz val="8"/>
            <color indexed="81"/>
            <rFont val="Tahoma"/>
            <family val="2"/>
            <charset val="204"/>
          </rPr>
          <t xml:space="preserve">
ТО-10А(известняк
</t>
        </r>
      </text>
    </comment>
    <comment ref="A32" authorId="0">
      <text>
        <r>
          <rPr>
            <b/>
            <sz val="10"/>
            <color indexed="81"/>
            <rFont val="Tahoma"/>
            <family val="2"/>
            <charset val="204"/>
          </rPr>
          <t>Экономист:</t>
        </r>
        <r>
          <rPr>
            <sz val="10"/>
            <color indexed="81"/>
            <rFont val="Tahoma"/>
            <family val="2"/>
            <charset val="204"/>
          </rPr>
          <t xml:space="preserve">
сера</t>
        </r>
      </text>
    </comment>
  </commentList>
</comments>
</file>

<file path=xl/comments2.xml><?xml version="1.0" encoding="utf-8"?>
<comments xmlns="http://schemas.openxmlformats.org/spreadsheetml/2006/main">
  <authors>
    <author>Экономист</author>
  </authors>
  <commentList>
    <comment ref="C15" authorId="0">
      <text>
        <r>
          <rPr>
            <b/>
            <sz val="10"/>
            <color indexed="81"/>
            <rFont val="Tahoma"/>
            <family val="2"/>
            <charset val="204"/>
          </rPr>
          <t>Экономист:</t>
        </r>
        <r>
          <rPr>
            <sz val="10"/>
            <color indexed="81"/>
            <rFont val="Tahoma"/>
            <family val="2"/>
            <charset val="204"/>
          </rPr>
          <t xml:space="preserve">
заявка УГРУ на 2015г.
</t>
        </r>
      </text>
    </comment>
    <comment ref="AC15" authorId="0">
      <text>
        <r>
          <rPr>
            <b/>
            <sz val="10"/>
            <color indexed="81"/>
            <rFont val="Tahoma"/>
            <family val="2"/>
            <charset val="204"/>
          </rPr>
          <t>Экономист:</t>
        </r>
        <r>
          <rPr>
            <sz val="10"/>
            <color indexed="81"/>
            <rFont val="Tahoma"/>
            <family val="2"/>
            <charset val="204"/>
          </rPr>
          <t xml:space="preserve">
заявка УГРУ на 2015г.
</t>
        </r>
      </text>
    </comment>
    <comment ref="BF15" authorId="0">
      <text>
        <r>
          <rPr>
            <b/>
            <sz val="10"/>
            <color indexed="81"/>
            <rFont val="Tahoma"/>
            <family val="2"/>
            <charset val="204"/>
          </rPr>
          <t>Экономист:</t>
        </r>
        <r>
          <rPr>
            <sz val="10"/>
            <color indexed="81"/>
            <rFont val="Tahoma"/>
            <family val="2"/>
            <charset val="204"/>
          </rPr>
          <t xml:space="preserve">
по данным Пановой</t>
        </r>
      </text>
    </comment>
  </commentList>
</comments>
</file>

<file path=xl/sharedStrings.xml><?xml version="1.0" encoding="utf-8"?>
<sst xmlns="http://schemas.openxmlformats.org/spreadsheetml/2006/main" count="226" uniqueCount="77">
  <si>
    <t>Объект перевозок</t>
  </si>
  <si>
    <t xml:space="preserve"> марка а/м</t>
  </si>
  <si>
    <t>кол. Ед.</t>
  </si>
  <si>
    <t>реж. раб.</t>
  </si>
  <si>
    <t>кол-во  раб. дн.</t>
  </si>
  <si>
    <t>в том числе по месяцам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</si>
  <si>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</si>
  <si>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</si>
  <si>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</si>
  <si>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</si>
  <si>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</si>
  <si>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</si>
  <si>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</si>
  <si>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</si>
  <si>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</si>
  <si>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</si>
  <si>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</si>
  <si>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</si>
  <si>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</si>
  <si>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ГМЗ</t>
  </si>
  <si>
    <t>ГМЗ (огарки)</t>
  </si>
  <si>
    <t>по заявке</t>
  </si>
  <si>
    <t>Бульдозер Т-130, Т-170, MD 23,32 всего</t>
  </si>
  <si>
    <t>РУУ (РМУ)</t>
  </si>
  <si>
    <t>Погрузчик LW-541, HTL-120 всего-</t>
  </si>
  <si>
    <t>HTL-120</t>
  </si>
  <si>
    <t>ВСЕГО</t>
  </si>
  <si>
    <t>Ед.  изм.</t>
  </si>
  <si>
    <t>Объем</t>
  </si>
  <si>
    <t>Цена, руб/ед.</t>
  </si>
  <si>
    <t>Сумма, руб</t>
  </si>
  <si>
    <t>Сумма, руб (с НДС)</t>
  </si>
  <si>
    <t>м-час</t>
  </si>
  <si>
    <t>Экскавация ПГС</t>
  </si>
  <si>
    <t>м3</t>
  </si>
  <si>
    <t>Приложение №1 к Техн.заданию</t>
  </si>
  <si>
    <t>бульдозерных работ для нужд ОАО "ППГХО"</t>
  </si>
  <si>
    <t>на осуществление погрузочных, планировочных,</t>
  </si>
  <si>
    <t>Погрузочные, планировочные и бульдозерные работы</t>
  </si>
  <si>
    <t>Грейдер GR 215 R</t>
  </si>
  <si>
    <t>LW-541</t>
  </si>
  <si>
    <t>Грейдер  215R</t>
  </si>
  <si>
    <t>РАССТАНОВКА МЕХАНИЗМОВ по  ООО "АТТ"</t>
  </si>
  <si>
    <t xml:space="preserve">Экскаватор HITACHI -330, 470, 650 всего- </t>
  </si>
  <si>
    <t>ГМЗ (карта)</t>
  </si>
  <si>
    <t>HITACHI -650</t>
  </si>
  <si>
    <t>HITACHI -470</t>
  </si>
  <si>
    <t>бульд."MD-23"</t>
  </si>
  <si>
    <t>РУУ (ПГС)</t>
  </si>
  <si>
    <t>УПГВП</t>
  </si>
  <si>
    <t>ПУР№1</t>
  </si>
  <si>
    <t>ПУР№8</t>
  </si>
  <si>
    <t>Итого</t>
  </si>
  <si>
    <t>Сумма договора на 2015-2018гг.</t>
  </si>
  <si>
    <t>01.07.2015г.- 31.12.2015г.</t>
  </si>
  <si>
    <t>2016г.</t>
  </si>
  <si>
    <t>2017г.</t>
  </si>
  <si>
    <t>01.01.2018г.- 30.06.2018г.</t>
  </si>
  <si>
    <t>Т-170 (РСУ)</t>
  </si>
  <si>
    <t>ПЛАН</t>
  </si>
  <si>
    <t>отгрузки песчанно-гравийной смеси</t>
  </si>
  <si>
    <t>Наименование груза</t>
  </si>
  <si>
    <t>янв</t>
  </si>
  <si>
    <t>фев</t>
  </si>
  <si>
    <t>т.тн</t>
  </si>
  <si>
    <t>т.м3</t>
  </si>
  <si>
    <t>РУ"У"</t>
  </si>
  <si>
    <t>ПГС</t>
  </si>
  <si>
    <t>ООО "АТТ"</t>
  </si>
  <si>
    <t>ДПП</t>
  </si>
  <si>
    <t>2015г.</t>
  </si>
  <si>
    <t>план  отгрузки ПГС</t>
  </si>
  <si>
    <t>2018г.</t>
  </si>
  <si>
    <t>Бульдозер  массой -23;32тонны</t>
  </si>
  <si>
    <t>Погрузчик HTL-120 или эквивалент</t>
  </si>
  <si>
    <t>Погрузчик V=3,0v/re,</t>
  </si>
  <si>
    <t>Экскаватор V=1,6;2,6;3,0 м.куб</t>
  </si>
</sst>
</file>

<file path=xl/styles.xml><?xml version="1.0" encoding="utf-8"?>
<styleSheet xmlns="http://schemas.openxmlformats.org/spreadsheetml/2006/main">
  <numFmts count="84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000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error&quot;;&quot;error&quot;;&quot;OK&quot;;&quot;  &quot;@"/>
    <numFmt numFmtId="176" formatCode="0000"/>
    <numFmt numFmtId="177" formatCode="_(* #,##0_);_(* \(#,##0\);_(* &quot;-&quot;_);_(@_)"/>
    <numFmt numFmtId="178" formatCode="_(* #,##0.00_);[Red]_(* \(#,##0.00\);_(* &quot;-&quot;??_);_(@_)"/>
    <numFmt numFmtId="179" formatCode="&quot;$&quot;#,##0\ ;\(&quot;$&quot;#,##0\)"/>
    <numFmt numFmtId="180" formatCode="dd\ mmm\ yyyy_);;;&quot;  &quot;@"/>
    <numFmt numFmtId="181" formatCode="#,##0_);\(#,##0\);&quot;- &quot;;&quot;  &quot;@"/>
    <numFmt numFmtId="182" formatCode="0.0\x"/>
    <numFmt numFmtId="183" formatCode="_([$€-2]* #,##0.00_);_([$€-2]* \(#,##0.00\);_([$€-2]* &quot;-&quot;??_)"/>
    <numFmt numFmtId="184" formatCode="_-* #,##0\ _F_B_-;\-* #,##0\ _F_B_-;_-* &quot;-&quot;\ _F_B_-;_-@_-"/>
    <numFmt numFmtId="185" formatCode="_-* #,##0.00\ _F_B_-;\-* #,##0.00\ _F_B_-;_-* &quot;-&quot;??\ _F_B_-;_-@_-"/>
    <numFmt numFmtId="186" formatCode="#,##0.0000_);\(#,##0.0000\);&quot;- &quot;;&quot;  &quot;@"/>
    <numFmt numFmtId="187" formatCode="_(* #,##0.00_);_(* \(#,##0.00\);_(* &quot;-&quot;??_);_(@_)"/>
    <numFmt numFmtId="188" formatCode="#,##0.0_);[Red]\(#,##0.0\)"/>
    <numFmt numFmtId="189" formatCode="_-* #,##0_-;_-* #,##0\-;_-* &quot;-&quot;_-;_-@_-"/>
    <numFmt numFmtId="190" formatCode="_-* #,##0.00_-;_-* #,##0.00\-;_-* &quot;-&quot;??_-;_-@_-"/>
    <numFmt numFmtId="191" formatCode="_-* #,##0\ _$_-;\-* #,##0\ _$_-;_-* &quot;-&quot;\ _$_-;_-@_-"/>
    <numFmt numFmtId="192" formatCode="_-* #,##0.00\ _$_-;\-* #,##0.00\ _$_-;_-* &quot;-&quot;??\ _$_-;_-@_-"/>
    <numFmt numFmtId="193" formatCode="_-* #,##0\ &quot;$&quot;_-;\-* #,##0\ &quot;$&quot;_-;_-* &quot;-&quot;\ &quot;$&quot;_-;_-@_-"/>
    <numFmt numFmtId="194" formatCode="_-* #,##0.00\ &quot;$&quot;_-;\-* #,##0.00\ &quot;$&quot;_-;_-* &quot;-&quot;??\ &quot;$&quot;_-;_-@_-"/>
    <numFmt numFmtId="195" formatCode="_(* #,##0.000_);[Red]_(* \(#,##0.000\);_(* &quot;-&quot;??_);_(@_)"/>
    <numFmt numFmtId="196" formatCode="&quot;$&quot;#,##0.0_);\(&quot;$&quot;#,##0.0\)"/>
    <numFmt numFmtId="197" formatCode="0.00\x"/>
    <numFmt numFmtId="198" formatCode="0.0000"/>
    <numFmt numFmtId="199" formatCode="_-* #,##0\ &quot;FB&quot;_-;\-* #,##0\ &quot;FB&quot;_-;_-* &quot;-&quot;\ &quot;FB&quot;_-;_-@_-"/>
    <numFmt numFmtId="200" formatCode="_-* #,##0.00\ &quot;FB&quot;_-;\-* #,##0.00\ &quot;FB&quot;_-;_-* &quot;-&quot;??\ &quot;FB&quot;_-;_-@_-"/>
    <numFmt numFmtId="201" formatCode="0.0%"/>
    <numFmt numFmtId="202" formatCode="_-&quot;F&quot;\ * #,##0_-;_-&quot;F&quot;\ * #,##0\-;_-&quot;F&quot;\ * &quot;-&quot;_-;_-@_-"/>
    <numFmt numFmtId="203" formatCode="_-&quot;F&quot;\ * #,##0.00_-;_-&quot;F&quot;\ * #,##0.00\-;_-&quot;F&quot;\ * &quot;-&quot;??_-;_-@_-"/>
    <numFmt numFmtId="204" formatCode="\¥#,##0_);\(\¥#,##0\)"/>
    <numFmt numFmtId="205" formatCode=";;&quot;zero&quot;;&quot;  &quot;@"/>
    <numFmt numFmtId="206" formatCode="#,##0\т"/>
    <numFmt numFmtId="207" formatCode="%#\.00"/>
    <numFmt numFmtId="208" formatCode="_-* #,##0_р_._-;\-* #,##0_р_._-;_-* &quot;-&quot;??_р_._-;_-@_-"/>
    <numFmt numFmtId="209" formatCode="0.00000"/>
    <numFmt numFmtId="210" formatCode="0.000"/>
    <numFmt numFmtId="211" formatCode="@\ *."/>
    <numFmt numFmtId="212" formatCode="000000"/>
    <numFmt numFmtId="213" formatCode="##,#0_;\(#,##0\);&quot;-&quot;??_);@"/>
    <numFmt numFmtId="214" formatCode="*(#,##0\);*#\,##0_);&quot;-&quot;??_);@"/>
    <numFmt numFmtId="215" formatCode="_*\(#,##0\);_*#,##0_);&quot;-&quot;??_);@"/>
    <numFmt numFmtId="216" formatCode="* \(#,##0\);* #,##0_);&quot;-&quot;??_);@"/>
    <numFmt numFmtId="217" formatCode="#,##0_);\(#,##0\);&quot;-&quot;??_);@"/>
    <numFmt numFmtId="218" formatCode="* #,##0_);* \(#,##0\);&quot;-&quot;??_);@"/>
    <numFmt numFmtId="219" formatCode="dd\.mm\.yyyy&quot;г.&quot;"/>
    <numFmt numFmtId="220" formatCode="0.00000%"/>
    <numFmt numFmtId="221" formatCode="0.0000000%"/>
    <numFmt numFmtId="222" formatCode="_-* #,##0_?_._-;\-* #,##0_?_._-;_-* &quot;-&quot;_?_._-;_-@_-"/>
    <numFmt numFmtId="223" formatCode="0.0_)%;\(0.0\)%"/>
    <numFmt numFmtId="224" formatCode="0.00_)%;\(0.00\)%"/>
    <numFmt numFmtId="225" formatCode="0%_);\(0%\)"/>
    <numFmt numFmtId="226" formatCode="* \(#,##0.0\);* #,##0.0_);&quot;-&quot;??_);@"/>
    <numFmt numFmtId="227" formatCode="* \(#,##0.00\);* #,##0.00_);&quot;-&quot;??_);@"/>
    <numFmt numFmtId="228" formatCode="_(* \(#,##0.0\);_(* #,##0.0_);_(* &quot;-&quot;_);_(@_)"/>
    <numFmt numFmtId="229" formatCode="_(* \(#,##0.00\);_(* #,##0.00_);_(* &quot;-&quot;_);_(@_)"/>
    <numFmt numFmtId="230" formatCode="_(* \(#,##0.000\);_(* #,##0.000_);_(* &quot;-&quot;_);_(@_)"/>
    <numFmt numFmtId="231" formatCode="#,##0.000000;[Red]#,##0.000000"/>
    <numFmt numFmtId="232" formatCode="_ * #,##0_ ;_ * \(#,##0_ ;_ * &quot;-&quot;_ ;_ @_ "/>
    <numFmt numFmtId="233" formatCode="&quot;$&quot;#,##0.000000;[Red]&quot;$&quot;#,##0.000000"/>
    <numFmt numFmtId="234" formatCode="#,##0.0000000_$"/>
    <numFmt numFmtId="235" formatCode="&quot;$&quot;\ #,##0.00"/>
    <numFmt numFmtId="236" formatCode="_ * #,##0_ ;_ * \(#,##0_)\ ;_ * &quot;-&quot;_ ;_ @_ "/>
    <numFmt numFmtId="237" formatCode="&quot;$&quot;\ #,##0"/>
    <numFmt numFmtId="238" formatCode="&quot;$&quot;"/>
    <numFmt numFmtId="239" formatCode="_._.* #,##0_)_%;_._.* \(#,##0\)_%;_._.* \ _)_%"/>
    <numFmt numFmtId="240" formatCode="yyyy"/>
    <numFmt numFmtId="241" formatCode="yyyy\ &quot;год&quot;"/>
    <numFmt numFmtId="242" formatCode="#,##0\в"/>
    <numFmt numFmtId="243" formatCode="_-* #,##0.0_р_._-;\-* #,##0.0_р_._-;_-* &quot;-&quot;??_р_._-;_-@_-"/>
  </numFmts>
  <fonts count="1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0"/>
      <name val="Book Antiqua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sz val="10"/>
      <name val="Times New Roman"/>
      <family val="1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8"/>
      <name val="Arial Cyr"/>
    </font>
    <font>
      <sz val="11"/>
      <color indexed="8"/>
      <name val="Calibri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rgb="FFFF000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1"/>
      <name val="Arial"/>
      <family val="2"/>
    </font>
    <font>
      <b/>
      <sz val="11"/>
      <color theme="0"/>
      <name val="Arial"/>
      <family val="2"/>
    </font>
    <font>
      <sz val="8"/>
      <name val="Arial Cyr"/>
      <charset val="204"/>
    </font>
    <font>
      <sz val="9"/>
      <name val="Arial"/>
      <family val="2"/>
    </font>
    <font>
      <b/>
      <sz val="8"/>
      <name val="Arial"/>
      <family val="2"/>
    </font>
    <font>
      <sz val="9"/>
      <color indexed="11"/>
      <name val="Arial"/>
      <family val="2"/>
      <charset val="204"/>
    </font>
    <font>
      <b/>
      <sz val="10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2"/>
      <name val="TimesET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b/>
      <sz val="10"/>
      <color indexed="10"/>
      <name val="Arial"/>
      <family val="2"/>
    </font>
    <font>
      <b/>
      <sz val="9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7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0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23" fillId="0" borderId="0" applyFont="0" applyFill="0" applyBorder="0" applyAlignment="0"/>
    <xf numFmtId="0" fontId="24" fillId="0" borderId="0"/>
    <xf numFmtId="0" fontId="25" fillId="0" borderId="0"/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4" fillId="0" borderId="0"/>
    <xf numFmtId="0" fontId="26" fillId="0" borderId="0" applyFont="0" applyFill="0" applyBorder="0" applyAlignment="0" applyProtection="0">
      <alignment vertical="center"/>
    </xf>
    <xf numFmtId="0" fontId="25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0" fontId="19" fillId="0" borderId="0"/>
    <xf numFmtId="0" fontId="26" fillId="0" borderId="0" applyFont="0" applyFill="0" applyBorder="0" applyAlignment="0" applyProtection="0">
      <alignment vertical="center"/>
    </xf>
    <xf numFmtId="0" fontId="24" fillId="0" borderId="0"/>
    <xf numFmtId="0" fontId="24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24">
      <protection locked="0"/>
    </xf>
    <xf numFmtId="165" fontId="28" fillId="0" borderId="0">
      <protection locked="0"/>
    </xf>
    <xf numFmtId="166" fontId="28" fillId="0" borderId="0">
      <protection locked="0"/>
    </xf>
    <xf numFmtId="167" fontId="28" fillId="0" borderId="0">
      <protection locked="0"/>
    </xf>
    <xf numFmtId="0" fontId="28" fillId="0" borderId="0">
      <protection locked="0"/>
    </xf>
    <xf numFmtId="0" fontId="26" fillId="0" borderId="0">
      <alignment vertical="center"/>
    </xf>
    <xf numFmtId="0" fontId="29" fillId="0" borderId="0">
      <protection locked="0"/>
    </xf>
    <xf numFmtId="0" fontId="29" fillId="0" borderId="0">
      <protection locked="0"/>
    </xf>
    <xf numFmtId="168" fontId="30" fillId="0" borderId="48" applyBorder="0"/>
    <xf numFmtId="0" fontId="31" fillId="36" borderId="0"/>
    <xf numFmtId="0" fontId="32" fillId="37" borderId="49" applyNumberFormat="0" applyFill="0" applyBorder="0" applyAlignment="0">
      <alignment horizontal="left"/>
    </xf>
    <xf numFmtId="0" fontId="33" fillId="37" borderId="0" applyNumberFormat="0" applyFill="0" applyBorder="0" applyAlignment="0"/>
    <xf numFmtId="0" fontId="34" fillId="38" borderId="49" applyNumberFormat="0" applyFill="0" applyBorder="0" applyAlignment="0">
      <alignment horizontal="left"/>
    </xf>
    <xf numFmtId="0" fontId="35" fillId="39" borderId="0" applyNumberFormat="0" applyFill="0" applyBorder="0" applyAlignment="0"/>
    <xf numFmtId="0" fontId="36" fillId="0" borderId="0" applyNumberFormat="0" applyFill="0" applyBorder="0" applyAlignment="0"/>
    <xf numFmtId="0" fontId="37" fillId="0" borderId="50" applyNumberFormat="0" applyFill="0" applyBorder="0" applyAlignment="0">
      <alignment horizontal="left"/>
    </xf>
    <xf numFmtId="0" fontId="38" fillId="40" borderId="36" applyNumberFormat="0" applyFill="0" applyBorder="0" applyAlignment="0">
      <alignment horizontal="centerContinuous"/>
    </xf>
    <xf numFmtId="0" fontId="39" fillId="0" borderId="0" applyNumberFormat="0" applyFill="0" applyBorder="0" applyAlignment="0"/>
    <xf numFmtId="0" fontId="39" fillId="41" borderId="51" applyNumberFormat="0" applyFill="0" applyBorder="0" applyAlignment="0"/>
    <xf numFmtId="0" fontId="40" fillId="0" borderId="50" applyNumberFormat="0" applyFill="0" applyBorder="0" applyAlignment="0"/>
    <xf numFmtId="0" fontId="39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0" borderId="0">
      <alignment horizontal="right"/>
    </xf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7" fillId="0" borderId="0" applyFont="0" applyFill="0" applyBorder="0" applyProtection="0"/>
    <xf numFmtId="172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" fillId="42" borderId="0"/>
    <xf numFmtId="0" fontId="46" fillId="42" borderId="0"/>
    <xf numFmtId="0" fontId="47" fillId="0" borderId="0" applyNumberFormat="0" applyFill="0" applyBorder="0" applyAlignment="0" applyProtection="0"/>
    <xf numFmtId="38" fontId="48" fillId="0" borderId="0" applyNumberFormat="0" applyFill="0" applyBorder="0" applyAlignment="0" applyProtection="0">
      <alignment horizontal="right"/>
      <protection locked="0"/>
    </xf>
    <xf numFmtId="0" fontId="49" fillId="0" borderId="0" applyNumberFormat="0" applyFill="0" applyBorder="0" applyAlignment="0" applyProtection="0"/>
    <xf numFmtId="174" fontId="50" fillId="0" borderId="0" applyFont="0" applyFill="0" applyBorder="0" applyAlignment="0" applyProtection="0"/>
    <xf numFmtId="0" fontId="51" fillId="0" borderId="0"/>
    <xf numFmtId="0" fontId="52" fillId="0" borderId="0" applyFill="0" applyBorder="0" applyAlignment="0"/>
    <xf numFmtId="0" fontId="27" fillId="43" borderId="0" applyNumberFormat="0" applyFont="0" applyBorder="0" applyAlignment="0"/>
    <xf numFmtId="0" fontId="53" fillId="0" borderId="51" applyNumberFormat="0" applyFont="0" applyFill="0" applyProtection="0">
      <alignment horizontal="centerContinuous" vertical="center"/>
    </xf>
    <xf numFmtId="175" fontId="44" fillId="0" borderId="0" applyFont="0" applyFill="0" applyBorder="0" applyAlignment="0" applyProtection="0"/>
    <xf numFmtId="176" fontId="44" fillId="0" borderId="52" applyFont="0" applyFill="0" applyBorder="0" applyProtection="0">
      <alignment horizontal="center"/>
      <protection locked="0"/>
    </xf>
    <xf numFmtId="0" fontId="53" fillId="0" borderId="0" applyNumberFormat="0" applyFill="0" applyBorder="0" applyProtection="0">
      <alignment horizontal="center" vertical="center"/>
    </xf>
    <xf numFmtId="177" fontId="54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3" fontId="57" fillId="0" borderId="0" applyFont="0" applyFill="0" applyBorder="0" applyAlignment="0" applyProtection="0"/>
    <xf numFmtId="169" fontId="54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56" fillId="0" borderId="0" applyFont="0" applyFill="0" applyBorder="0" applyAlignment="0" applyProtection="0">
      <alignment horizontal="right"/>
    </xf>
    <xf numFmtId="0" fontId="56" fillId="0" borderId="0" applyFont="0" applyFill="0" applyBorder="0" applyAlignment="0" applyProtection="0">
      <alignment horizontal="right"/>
    </xf>
    <xf numFmtId="179" fontId="57" fillId="0" borderId="0" applyFont="0" applyFill="0" applyBorder="0" applyAlignment="0" applyProtection="0"/>
    <xf numFmtId="0" fontId="26" fillId="44" borderId="0"/>
    <xf numFmtId="0" fontId="46" fillId="45" borderId="0"/>
    <xf numFmtId="180" fontId="44" fillId="0" borderId="0" applyFont="0" applyFill="0" applyBorder="0" applyAlignment="0" applyProtection="0"/>
    <xf numFmtId="0" fontId="56" fillId="0" borderId="0" applyFont="0" applyFill="0" applyBorder="0" applyAlignment="0" applyProtection="0"/>
    <xf numFmtId="180" fontId="44" fillId="0" borderId="0" applyFont="0" applyFill="0" applyBorder="0" applyAlignment="0" applyProtection="0"/>
    <xf numFmtId="38" fontId="58" fillId="0" borderId="0" applyFont="0" applyFill="0" applyBorder="0" applyAlignment="0" applyProtection="0"/>
    <xf numFmtId="181" fontId="59" fillId="46" borderId="0" applyNumberFormat="0" applyBorder="0" applyAlignment="0" applyProtection="0"/>
    <xf numFmtId="182" fontId="23" fillId="0" borderId="0" applyFont="0" applyFill="0" applyBorder="0" applyAlignment="0" applyProtection="0"/>
    <xf numFmtId="0" fontId="56" fillId="0" borderId="53" applyNumberFormat="0" applyFont="0" applyFill="0" applyAlignment="0" applyProtection="0"/>
    <xf numFmtId="0" fontId="60" fillId="0" borderId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61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86" fontId="44" fillId="0" borderId="0" applyFont="0" applyFill="0" applyBorder="0" applyAlignment="0" applyProtection="0"/>
    <xf numFmtId="2" fontId="57" fillId="0" borderId="0" applyFont="0" applyFill="0" applyBorder="0" applyAlignment="0" applyProtection="0"/>
    <xf numFmtId="15" fontId="27" fillId="0" borderId="0">
      <alignment vertical="center"/>
    </xf>
    <xf numFmtId="0" fontId="62" fillId="0" borderId="0" applyFill="0" applyBorder="0" applyProtection="0">
      <alignment horizontal="left"/>
    </xf>
    <xf numFmtId="181" fontId="63" fillId="0" borderId="0" applyNumberFormat="0" applyFill="0" applyBorder="0" applyAlignment="0" applyProtection="0"/>
    <xf numFmtId="187" fontId="64" fillId="0" borderId="0" applyNumberFormat="0" applyFill="0" applyBorder="0" applyAlignment="0" applyProtection="0">
      <alignment horizontal="center"/>
    </xf>
    <xf numFmtId="0" fontId="56" fillId="0" borderId="0" applyFont="0" applyFill="0" applyBorder="0" applyAlignment="0" applyProtection="0">
      <alignment horizontal="right"/>
    </xf>
    <xf numFmtId="0" fontId="65" fillId="0" borderId="0" applyProtection="0">
      <alignment horizontal="right"/>
    </xf>
    <xf numFmtId="0" fontId="66" fillId="0" borderId="54" applyNumberFormat="0" applyAlignment="0" applyProtection="0">
      <alignment horizontal="left" vertical="center"/>
    </xf>
    <xf numFmtId="0" fontId="66" fillId="0" borderId="49">
      <alignment horizontal="left" vertical="center"/>
    </xf>
    <xf numFmtId="0" fontId="67" fillId="0" borderId="0">
      <alignment horizontal="center"/>
    </xf>
    <xf numFmtId="38" fontId="68" fillId="0" borderId="0"/>
    <xf numFmtId="38" fontId="69" fillId="0" borderId="0">
      <alignment horizontal="left"/>
    </xf>
    <xf numFmtId="0" fontId="70" fillId="0" borderId="0" applyProtection="0">
      <alignment horizontal="left"/>
    </xf>
    <xf numFmtId="0" fontId="67" fillId="0" borderId="0">
      <alignment horizontal="center"/>
    </xf>
    <xf numFmtId="0" fontId="71" fillId="0" borderId="55" applyNumberFormat="0" applyFill="0" applyBorder="0" applyAlignment="0" applyProtection="0">
      <alignment horizontal="left"/>
    </xf>
    <xf numFmtId="188" fontId="72" fillId="47" borderId="0" applyNumberFormat="0" applyBorder="0" applyAlignment="0" applyProtection="0">
      <protection locked="0"/>
    </xf>
    <xf numFmtId="0" fontId="73" fillId="0" borderId="0"/>
    <xf numFmtId="0" fontId="27" fillId="0" borderId="0"/>
    <xf numFmtId="0" fontId="44" fillId="48" borderId="31" applyNumberFormat="0" applyFont="0" applyAlignment="0"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>
      <alignment vertical="center"/>
    </xf>
    <xf numFmtId="18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82" fontId="76" fillId="0" borderId="0" applyFont="0" applyFill="0" applyBorder="0" applyAlignment="0" applyProtection="0"/>
    <xf numFmtId="37" fontId="77" fillId="0" borderId="0"/>
    <xf numFmtId="0" fontId="31" fillId="0" borderId="56"/>
    <xf numFmtId="198" fontId="23" fillId="0" borderId="0"/>
    <xf numFmtId="37" fontId="78" fillId="47" borderId="49" applyBorder="0">
      <alignment horizontal="left" vertical="center" indent="2"/>
    </xf>
    <xf numFmtId="0" fontId="18" fillId="0" borderId="0"/>
    <xf numFmtId="0" fontId="79" fillId="0" borderId="0"/>
    <xf numFmtId="0" fontId="18" fillId="0" borderId="0"/>
    <xf numFmtId="0" fontId="80" fillId="0" borderId="0"/>
    <xf numFmtId="0" fontId="81" fillId="0" borderId="0"/>
    <xf numFmtId="40" fontId="82" fillId="49" borderId="0">
      <alignment horizontal="right"/>
    </xf>
    <xf numFmtId="0" fontId="83" fillId="50" borderId="0">
      <alignment horizontal="center"/>
    </xf>
    <xf numFmtId="0" fontId="84" fillId="51" borderId="0"/>
    <xf numFmtId="0" fontId="85" fillId="49" borderId="0" applyBorder="0">
      <alignment horizontal="centerContinuous"/>
    </xf>
    <xf numFmtId="0" fontId="86" fillId="51" borderId="0" applyBorder="0">
      <alignment horizontal="centerContinuous"/>
    </xf>
    <xf numFmtId="0" fontId="66" fillId="0" borderId="0" applyNumberFormat="0" applyFill="0" applyBorder="0" applyAlignment="0" applyProtection="0"/>
    <xf numFmtId="0" fontId="87" fillId="0" borderId="0"/>
    <xf numFmtId="1" fontId="88" fillId="0" borderId="0" applyProtection="0">
      <alignment horizontal="right" vertical="center"/>
    </xf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201" fontId="42" fillId="0" borderId="0" applyFont="0" applyFill="0" applyBorder="0" applyAlignment="0" applyProtection="0"/>
    <xf numFmtId="0" fontId="87" fillId="0" borderId="0"/>
    <xf numFmtId="0" fontId="89" fillId="0" borderId="0" applyNumberFormat="0" applyFill="0" applyBorder="0" applyAlignment="0" applyProtection="0">
      <alignment horizontal="left"/>
      <protection locked="0"/>
    </xf>
    <xf numFmtId="0" fontId="90" fillId="0" borderId="57">
      <alignment vertical="center"/>
    </xf>
    <xf numFmtId="0" fontId="91" fillId="0" borderId="58"/>
    <xf numFmtId="0" fontId="50" fillId="0" borderId="0" applyFill="0" applyBorder="0" applyAlignment="0" applyProtection="0"/>
    <xf numFmtId="0" fontId="41" fillId="0" borderId="0" applyNumberFormat="0" applyFill="0" applyBorder="0" applyAlignment="0" applyProtection="0">
      <alignment horizontal="center"/>
    </xf>
    <xf numFmtId="0" fontId="92" fillId="0" borderId="0"/>
    <xf numFmtId="0" fontId="93" fillId="0" borderId="0"/>
    <xf numFmtId="0" fontId="94" fillId="0" borderId="0" applyBorder="0" applyProtection="0">
      <alignment vertical="center"/>
    </xf>
    <xf numFmtId="0" fontId="94" fillId="0" borderId="51" applyBorder="0" applyProtection="0">
      <alignment horizontal="right" vertical="center"/>
    </xf>
    <xf numFmtId="0" fontId="95" fillId="52" borderId="0" applyBorder="0" applyProtection="0">
      <alignment horizontal="centerContinuous" vertical="center"/>
    </xf>
    <xf numFmtId="0" fontId="95" fillId="53" borderId="51" applyBorder="0" applyProtection="0">
      <alignment horizontal="centerContinuous" vertical="center"/>
    </xf>
    <xf numFmtId="0" fontId="96" fillId="0" borderId="0"/>
    <xf numFmtId="0" fontId="81" fillId="0" borderId="0"/>
    <xf numFmtId="0" fontId="97" fillId="0" borderId="0" applyFill="0" applyBorder="0" applyProtection="0">
      <alignment horizontal="left"/>
    </xf>
    <xf numFmtId="0" fontId="62" fillId="0" borderId="59" applyFill="0" applyBorder="0" applyProtection="0">
      <alignment horizontal="left" vertical="top"/>
    </xf>
    <xf numFmtId="0" fontId="98" fillId="0" borderId="0">
      <alignment horizontal="centerContinuous"/>
    </xf>
    <xf numFmtId="0" fontId="99" fillId="0" borderId="0"/>
    <xf numFmtId="0" fontId="100" fillId="0" borderId="0"/>
    <xf numFmtId="0" fontId="10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2" fillId="0" borderId="0"/>
    <xf numFmtId="0" fontId="103" fillId="0" borderId="0" applyNumberFormat="0" applyFill="0" applyBorder="0" applyAlignment="0" applyProtection="0"/>
    <xf numFmtId="0" fontId="57" fillId="0" borderId="60" applyNumberFormat="0" applyFont="0" applyFill="0" applyAlignment="0" applyProtection="0"/>
    <xf numFmtId="0" fontId="104" fillId="0" borderId="0">
      <alignment horizontal="fill"/>
    </xf>
    <xf numFmtId="0" fontId="105" fillId="0" borderId="0"/>
    <xf numFmtId="202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0" fontId="105" fillId="0" borderId="0"/>
    <xf numFmtId="0" fontId="44" fillId="54" borderId="0" applyNumberFormat="0" applyBorder="0" applyAlignment="0" applyProtection="0"/>
    <xf numFmtId="0" fontId="106" fillId="0" borderId="51" applyBorder="0" applyProtection="0">
      <alignment horizontal="right"/>
    </xf>
    <xf numFmtId="204" fontId="50" fillId="0" borderId="0" applyFont="0" applyFill="0" applyBorder="0" applyAlignment="0" applyProtection="0"/>
    <xf numFmtId="205" fontId="44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3" fontId="107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8" fillId="0" borderId="43" applyNumberFormat="0" applyFill="0" applyBorder="0" applyProtection="0">
      <alignment horizontal="right" vertical="center"/>
    </xf>
    <xf numFmtId="14" fontId="108" fillId="0" borderId="0"/>
    <xf numFmtId="42" fontId="18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10" fillId="0" borderId="0"/>
    <xf numFmtId="0" fontId="111" fillId="47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27" fillId="0" borderId="0"/>
    <xf numFmtId="0" fontId="18" fillId="0" borderId="0"/>
    <xf numFmtId="0" fontId="109" fillId="0" borderId="0"/>
    <xf numFmtId="3" fontId="112" fillId="0" borderId="0"/>
    <xf numFmtId="0" fontId="27" fillId="0" borderId="0"/>
    <xf numFmtId="0" fontId="113" fillId="0" borderId="0"/>
    <xf numFmtId="0" fontId="114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16" fillId="0" borderId="0"/>
    <xf numFmtId="49" fontId="117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6" fontId="118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07" fontId="28" fillId="0" borderId="0">
      <protection locked="0"/>
    </xf>
    <xf numFmtId="49" fontId="120" fillId="0" borderId="31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211" fontId="58" fillId="0" borderId="0">
      <alignment horizontal="center"/>
    </xf>
    <xf numFmtId="211" fontId="58" fillId="0" borderId="0">
      <alignment horizontal="center"/>
    </xf>
    <xf numFmtId="211" fontId="58" fillId="0" borderId="0">
      <alignment horizontal="center"/>
    </xf>
    <xf numFmtId="211" fontId="58" fillId="0" borderId="0">
      <alignment horizontal="center"/>
    </xf>
    <xf numFmtId="211" fontId="58" fillId="0" borderId="0">
      <alignment horizontal="center"/>
    </xf>
    <xf numFmtId="211" fontId="58" fillId="0" borderId="0">
      <alignment horizontal="center"/>
    </xf>
    <xf numFmtId="211" fontId="58" fillId="0" borderId="0">
      <alignment horizontal="center"/>
    </xf>
    <xf numFmtId="211" fontId="58" fillId="0" borderId="0">
      <alignment horizontal="center"/>
    </xf>
    <xf numFmtId="211" fontId="58" fillId="0" borderId="0">
      <alignment horizontal="center"/>
    </xf>
    <xf numFmtId="211" fontId="58" fillId="0" borderId="0">
      <alignment horizontal="center"/>
    </xf>
    <xf numFmtId="211" fontId="58" fillId="0" borderId="0">
      <alignment horizontal="center"/>
    </xf>
    <xf numFmtId="212" fontId="133" fillId="0" borderId="0" applyFont="0" applyFill="0" applyBorder="0">
      <alignment horizontal="center"/>
    </xf>
    <xf numFmtId="0" fontId="134" fillId="0" borderId="0" applyFill="0" applyBorder="0" applyProtection="0">
      <alignment horizontal="center"/>
      <protection locked="0"/>
    </xf>
    <xf numFmtId="176" fontId="27" fillId="0" borderId="52" applyFont="0" applyFill="0" applyBorder="0" applyProtection="0">
      <alignment horizontal="center"/>
      <protection locked="0"/>
    </xf>
    <xf numFmtId="176" fontId="27" fillId="0" borderId="52" applyFont="0" applyFill="0" applyBorder="0" applyProtection="0">
      <alignment horizontal="center"/>
      <protection locked="0"/>
    </xf>
    <xf numFmtId="176" fontId="27" fillId="0" borderId="52" applyFont="0" applyFill="0" applyBorder="0" applyProtection="0">
      <alignment horizontal="center"/>
      <protection locked="0"/>
    </xf>
    <xf numFmtId="176" fontId="27" fillId="0" borderId="52" applyFont="0" applyFill="0" applyBorder="0" applyProtection="0">
      <alignment horizontal="center"/>
      <protection locked="0"/>
    </xf>
    <xf numFmtId="176" fontId="27" fillId="0" borderId="52" applyFont="0" applyFill="0" applyBorder="0" applyProtection="0">
      <alignment horizontal="center"/>
      <protection locked="0"/>
    </xf>
    <xf numFmtId="176" fontId="27" fillId="0" borderId="52" applyFont="0" applyFill="0" applyBorder="0" applyProtection="0">
      <alignment horizontal="center"/>
      <protection locked="0"/>
    </xf>
    <xf numFmtId="176" fontId="27" fillId="0" borderId="52" applyFont="0" applyFill="0" applyBorder="0" applyProtection="0">
      <alignment horizontal="center"/>
      <protection locked="0"/>
    </xf>
    <xf numFmtId="176" fontId="27" fillId="0" borderId="52" applyFont="0" applyFill="0" applyBorder="0" applyProtection="0">
      <alignment horizontal="center"/>
      <protection locked="0"/>
    </xf>
    <xf numFmtId="176" fontId="27" fillId="0" borderId="52" applyFont="0" applyFill="0" applyBorder="0" applyProtection="0">
      <alignment horizontal="center"/>
      <protection locked="0"/>
    </xf>
    <xf numFmtId="213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35" fillId="0" borderId="0" applyFill="0" applyBorder="0" applyAlignment="0" applyProtection="0">
      <protection locked="0"/>
    </xf>
    <xf numFmtId="216" fontId="101" fillId="0" borderId="0" applyFill="0" applyBorder="0" applyProtection="0"/>
    <xf numFmtId="216" fontId="101" fillId="0" borderId="80" applyFill="0" applyProtection="0"/>
    <xf numFmtId="216" fontId="101" fillId="0" borderId="24" applyFill="0" applyProtection="0"/>
    <xf numFmtId="217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37" fontId="136" fillId="0" borderId="92" applyFont="0" applyFill="0" applyBorder="0"/>
    <xf numFmtId="37" fontId="137" fillId="0" borderId="92" applyFont="0" applyFill="0" applyBorder="0">
      <protection locked="0"/>
    </xf>
    <xf numFmtId="37" fontId="138" fillId="58" borderId="31" applyFill="0" applyBorder="0" applyProtection="0"/>
    <xf numFmtId="37" fontId="137" fillId="0" borderId="92" applyFill="0" applyBorder="0">
      <protection locked="0"/>
    </xf>
    <xf numFmtId="15" fontId="139" fillId="0" borderId="93" applyFont="0" applyFill="0" applyBorder="0" applyAlignment="0">
      <alignment horizontal="centerContinuous"/>
    </xf>
    <xf numFmtId="219" fontId="139" fillId="0" borderId="93" applyFont="0" applyFill="0" applyBorder="0" applyAlignment="0">
      <alignment horizontal="centerContinuous"/>
    </xf>
    <xf numFmtId="218" fontId="101" fillId="0" borderId="0" applyFill="0" applyBorder="0" applyProtection="0"/>
    <xf numFmtId="218" fontId="101" fillId="0" borderId="80" applyFill="0" applyProtection="0"/>
    <xf numFmtId="218" fontId="101" fillId="0" borderId="24" applyFill="0" applyProtection="0"/>
    <xf numFmtId="0" fontId="134" fillId="0" borderId="0" applyFill="0" applyAlignment="0" applyProtection="0">
      <protection locked="0"/>
    </xf>
    <xf numFmtId="0" fontId="134" fillId="0" borderId="51" applyFill="0" applyAlignment="0" applyProtection="0">
      <protection locked="0"/>
    </xf>
    <xf numFmtId="0" fontId="27" fillId="0" borderId="0"/>
    <xf numFmtId="0" fontId="109" fillId="0" borderId="0"/>
    <xf numFmtId="0" fontId="24" fillId="0" borderId="0"/>
    <xf numFmtId="220" fontId="140" fillId="0" borderId="0" applyFont="0" applyFill="0" applyBorder="0" applyAlignment="0" applyProtection="0"/>
    <xf numFmtId="221" fontId="140" fillId="0" borderId="0" applyFont="0" applyFill="0" applyBorder="0" applyAlignment="0" applyProtection="0"/>
    <xf numFmtId="222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23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4" fontId="82" fillId="48" borderId="94" applyNumberFormat="0" applyProtection="0">
      <alignment vertical="center"/>
    </xf>
    <xf numFmtId="4" fontId="141" fillId="48" borderId="94" applyNumberFormat="0" applyProtection="0">
      <alignment vertical="center"/>
    </xf>
    <xf numFmtId="4" fontId="82" fillId="48" borderId="94" applyNumberFormat="0" applyProtection="0">
      <alignment horizontal="left" vertical="center" indent="1"/>
    </xf>
    <xf numFmtId="4" fontId="82" fillId="48" borderId="94" applyNumberFormat="0" applyProtection="0">
      <alignment horizontal="left" vertical="center" indent="1"/>
    </xf>
    <xf numFmtId="0" fontId="27" fillId="59" borderId="94" applyNumberFormat="0" applyProtection="0">
      <alignment horizontal="left" vertical="center" indent="1"/>
    </xf>
    <xf numFmtId="0" fontId="27" fillId="59" borderId="94" applyNumberFormat="0" applyProtection="0">
      <alignment horizontal="left" vertical="center" indent="1"/>
    </xf>
    <xf numFmtId="0" fontId="27" fillId="59" borderId="94" applyNumberFormat="0" applyProtection="0">
      <alignment horizontal="left" vertical="center" indent="1"/>
    </xf>
    <xf numFmtId="4" fontId="82" fillId="60" borderId="94" applyNumberFormat="0" applyProtection="0">
      <alignment horizontal="right" vertical="center"/>
    </xf>
    <xf numFmtId="4" fontId="82" fillId="61" borderId="94" applyNumberFormat="0" applyProtection="0">
      <alignment horizontal="right" vertical="center"/>
    </xf>
    <xf numFmtId="4" fontId="82" fillId="62" borderId="94" applyNumberFormat="0" applyProtection="0">
      <alignment horizontal="right" vertical="center"/>
    </xf>
    <xf numFmtId="4" fontId="82" fillId="63" borderId="94" applyNumberFormat="0" applyProtection="0">
      <alignment horizontal="right" vertical="center"/>
    </xf>
    <xf numFmtId="4" fontId="82" fillId="64" borderId="94" applyNumberFormat="0" applyProtection="0">
      <alignment horizontal="right" vertical="center"/>
    </xf>
    <xf numFmtId="4" fontId="82" fillId="40" borderId="94" applyNumberFormat="0" applyProtection="0">
      <alignment horizontal="right" vertical="center"/>
    </xf>
    <xf numFmtId="4" fontId="82" fillId="65" borderId="94" applyNumberFormat="0" applyProtection="0">
      <alignment horizontal="right" vertical="center"/>
    </xf>
    <xf numFmtId="4" fontId="82" fillId="66" borderId="94" applyNumberFormat="0" applyProtection="0">
      <alignment horizontal="right" vertical="center"/>
    </xf>
    <xf numFmtId="4" fontId="82" fillId="67" borderId="94" applyNumberFormat="0" applyProtection="0">
      <alignment horizontal="right" vertical="center"/>
    </xf>
    <xf numFmtId="4" fontId="46" fillId="68" borderId="94" applyNumberFormat="0" applyProtection="0">
      <alignment horizontal="left" vertical="center" indent="1"/>
    </xf>
    <xf numFmtId="4" fontId="82" fillId="69" borderId="95" applyNumberFormat="0" applyProtection="0">
      <alignment horizontal="left" vertical="center" indent="1"/>
    </xf>
    <xf numFmtId="4" fontId="142" fillId="39" borderId="0" applyNumberFormat="0" applyProtection="0">
      <alignment horizontal="left" vertical="center" indent="1"/>
    </xf>
    <xf numFmtId="0" fontId="27" fillId="5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69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4" fontId="136" fillId="70" borderId="94" applyNumberFormat="0" applyProtection="0">
      <alignment horizontal="left" vertical="center" indent="1"/>
    </xf>
    <xf numFmtId="0" fontId="27" fillId="70" borderId="94" applyNumberFormat="0" applyProtection="0">
      <alignment horizontal="left" vertical="center" indent="1"/>
    </xf>
    <xf numFmtId="0" fontId="27" fillId="70" borderId="94" applyNumberFormat="0" applyProtection="0">
      <alignment horizontal="left" vertical="center" indent="1"/>
    </xf>
    <xf numFmtId="0" fontId="27" fillId="70" borderId="94" applyNumberFormat="0" applyProtection="0">
      <alignment horizontal="left" vertical="center" indent="1"/>
    </xf>
    <xf numFmtId="0" fontId="27" fillId="70" borderId="94" applyNumberFormat="0" applyProtection="0">
      <alignment horizontal="left" vertical="center" indent="1"/>
    </xf>
    <xf numFmtId="0" fontId="27" fillId="38" borderId="94" applyNumberFormat="0" applyProtection="0">
      <alignment horizontal="left" vertical="center" indent="1"/>
    </xf>
    <xf numFmtId="0" fontId="27" fillId="38" borderId="94" applyNumberFormat="0" applyProtection="0">
      <alignment horizontal="left" vertical="center" indent="1"/>
    </xf>
    <xf numFmtId="0" fontId="27" fillId="38" borderId="94" applyNumberFormat="0" applyProtection="0">
      <alignment horizontal="left" vertical="center" indent="1"/>
    </xf>
    <xf numFmtId="0" fontId="27" fillId="38" borderId="94" applyNumberFormat="0" applyProtection="0">
      <alignment horizontal="left" vertical="center" indent="1"/>
    </xf>
    <xf numFmtId="0" fontId="27" fillId="58" borderId="94" applyNumberFormat="0" applyProtection="0">
      <alignment horizontal="left" vertical="center" indent="1"/>
    </xf>
    <xf numFmtId="0" fontId="27" fillId="58" borderId="94" applyNumberFormat="0" applyProtection="0">
      <alignment horizontal="left" vertical="center" indent="1"/>
    </xf>
    <xf numFmtId="0" fontId="27" fillId="58" borderId="94" applyNumberFormat="0" applyProtection="0">
      <alignment horizontal="left" vertical="center" indent="1"/>
    </xf>
    <xf numFmtId="0" fontId="27" fillId="58" borderId="94" applyNumberFormat="0" applyProtection="0">
      <alignment horizontal="left" vertical="center" indent="1"/>
    </xf>
    <xf numFmtId="0" fontId="27" fillId="59" borderId="94" applyNumberFormat="0" applyProtection="0">
      <alignment horizontal="left" vertical="center" indent="1"/>
    </xf>
    <xf numFmtId="0" fontId="27" fillId="59" borderId="94" applyNumberFormat="0" applyProtection="0">
      <alignment horizontal="left" vertical="center" indent="1"/>
    </xf>
    <xf numFmtId="4" fontId="82" fillId="71" borderId="94" applyNumberFormat="0" applyProtection="0">
      <alignment vertical="center"/>
    </xf>
    <xf numFmtId="4" fontId="141" fillId="71" borderId="94" applyNumberFormat="0" applyProtection="0">
      <alignment vertical="center"/>
    </xf>
    <xf numFmtId="4" fontId="82" fillId="71" borderId="94" applyNumberFormat="0" applyProtection="0">
      <alignment horizontal="left" vertical="center" indent="1"/>
    </xf>
    <xf numFmtId="4" fontId="82" fillId="71" borderId="94" applyNumberFormat="0" applyProtection="0">
      <alignment horizontal="left" vertical="center" indent="1"/>
    </xf>
    <xf numFmtId="4" fontId="82" fillId="69" borderId="94" applyNumberFormat="0" applyProtection="0">
      <alignment horizontal="right" vertical="center"/>
    </xf>
    <xf numFmtId="4" fontId="141" fillId="69" borderId="94" applyNumberFormat="0" applyProtection="0">
      <alignment horizontal="right" vertical="center"/>
    </xf>
    <xf numFmtId="0" fontId="27" fillId="59" borderId="94" applyNumberFormat="0" applyProtection="0">
      <alignment horizontal="left" vertical="center" indent="1"/>
    </xf>
    <xf numFmtId="0" fontId="27" fillId="59" borderId="94" applyNumberFormat="0" applyProtection="0">
      <alignment horizontal="left" vertical="center" indent="1"/>
    </xf>
    <xf numFmtId="0" fontId="27" fillId="59" borderId="94" applyNumberFormat="0" applyProtection="0">
      <alignment horizontal="left" vertical="center" indent="1"/>
    </xf>
    <xf numFmtId="0" fontId="27" fillId="59" borderId="94" applyNumberFormat="0" applyProtection="0">
      <alignment horizontal="left" vertical="center" indent="1"/>
    </xf>
    <xf numFmtId="0" fontId="143" fillId="0" borderId="0"/>
    <xf numFmtId="4" fontId="103" fillId="69" borderId="94" applyNumberFormat="0" applyProtection="0">
      <alignment horizontal="right" vertical="center"/>
    </xf>
    <xf numFmtId="0" fontId="24" fillId="0" borderId="0"/>
    <xf numFmtId="0" fontId="144" fillId="0" borderId="0" applyFill="0" applyBorder="0" applyProtection="0">
      <alignment horizontal="left" vertical="top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32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40" fontId="139" fillId="0" borderId="93" applyFont="0" applyFill="0" applyBorder="0" applyAlignment="0">
      <alignment horizontal="centerContinuous"/>
    </xf>
    <xf numFmtId="241" fontId="145" fillId="0" borderId="93" applyFont="0" applyFill="0" applyBorder="0" applyAlignment="0">
      <alignment horizontal="centerContinuous"/>
    </xf>
    <xf numFmtId="242" fontId="118" fillId="0" borderId="96">
      <alignment horizont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14" fontId="19" fillId="0" borderId="0">
      <alignment vertical="center"/>
    </xf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09" fillId="0" borderId="0"/>
    <xf numFmtId="0" fontId="136" fillId="0" borderId="0"/>
    <xf numFmtId="0" fontId="136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7" fillId="0" borderId="0"/>
    <xf numFmtId="0" fontId="27" fillId="0" borderId="0"/>
    <xf numFmtId="0" fontId="109" fillId="0" borderId="0"/>
    <xf numFmtId="0" fontId="27" fillId="0" borderId="0"/>
    <xf numFmtId="0" fontId="27" fillId="0" borderId="0"/>
    <xf numFmtId="9" fontId="109" fillId="0" borderId="0" applyFont="0" applyFill="0" applyBorder="0" applyAlignment="0" applyProtection="0"/>
  </cellStyleXfs>
  <cellXfs count="253">
    <xf numFmtId="0" fontId="0" fillId="0" borderId="0" xfId="0"/>
    <xf numFmtId="0" fontId="18" fillId="0" borderId="0" xfId="2"/>
    <xf numFmtId="0" fontId="19" fillId="0" borderId="0" xfId="2" applyFont="1" applyFill="1" applyBorder="1"/>
    <xf numFmtId="0" fontId="1" fillId="0" borderId="0" xfId="3"/>
    <xf numFmtId="0" fontId="18" fillId="0" borderId="18" xfId="2" applyBorder="1" applyAlignment="1">
      <alignment horizontal="center"/>
    </xf>
    <xf numFmtId="0" fontId="18" fillId="0" borderId="19" xfId="2" applyBorder="1" applyAlignment="1">
      <alignment horizontal="center"/>
    </xf>
    <xf numFmtId="0" fontId="18" fillId="0" borderId="16" xfId="2" applyBorder="1" applyAlignment="1">
      <alignment horizontal="center"/>
    </xf>
    <xf numFmtId="0" fontId="18" fillId="0" borderId="20" xfId="2" applyBorder="1"/>
    <xf numFmtId="0" fontId="18" fillId="0" borderId="21" xfId="2" applyBorder="1"/>
    <xf numFmtId="0" fontId="18" fillId="0" borderId="10" xfId="2" applyBorder="1"/>
    <xf numFmtId="0" fontId="18" fillId="0" borderId="11" xfId="2" applyBorder="1"/>
    <xf numFmtId="0" fontId="18" fillId="0" borderId="12" xfId="2" applyBorder="1"/>
    <xf numFmtId="1" fontId="21" fillId="33" borderId="26" xfId="2" applyNumberFormat="1" applyFont="1" applyFill="1" applyBorder="1"/>
    <xf numFmtId="1" fontId="21" fillId="33" borderId="27" xfId="2" applyNumberFormat="1" applyFont="1" applyFill="1" applyBorder="1"/>
    <xf numFmtId="1" fontId="21" fillId="33" borderId="28" xfId="2" applyNumberFormat="1" applyFont="1" applyFill="1" applyBorder="1"/>
    <xf numFmtId="0" fontId="18" fillId="0" borderId="29" xfId="2" applyBorder="1"/>
    <xf numFmtId="1" fontId="18" fillId="0" borderId="32" xfId="2" applyNumberFormat="1" applyBorder="1"/>
    <xf numFmtId="1" fontId="18" fillId="0" borderId="31" xfId="2" applyNumberFormat="1" applyBorder="1"/>
    <xf numFmtId="1" fontId="18" fillId="0" borderId="35" xfId="2" applyNumberFormat="1" applyBorder="1"/>
    <xf numFmtId="0" fontId="18" fillId="34" borderId="33" xfId="2" applyFill="1" applyBorder="1"/>
    <xf numFmtId="0" fontId="18" fillId="34" borderId="31" xfId="2" applyFill="1" applyBorder="1"/>
    <xf numFmtId="1" fontId="21" fillId="33" borderId="25" xfId="2" applyNumberFormat="1" applyFont="1" applyFill="1" applyBorder="1"/>
    <xf numFmtId="1" fontId="21" fillId="33" borderId="40" xfId="2" applyNumberFormat="1" applyFont="1" applyFill="1" applyBorder="1"/>
    <xf numFmtId="0" fontId="18" fillId="0" borderId="38" xfId="2" applyBorder="1"/>
    <xf numFmtId="0" fontId="1" fillId="34" borderId="0" xfId="3" applyFill="1"/>
    <xf numFmtId="0" fontId="22" fillId="35" borderId="44" xfId="2" applyFont="1" applyFill="1" applyBorder="1"/>
    <xf numFmtId="0" fontId="22" fillId="35" borderId="45" xfId="2" applyFont="1" applyFill="1" applyBorder="1"/>
    <xf numFmtId="1" fontId="22" fillId="35" borderId="44" xfId="2" applyNumberFormat="1" applyFont="1" applyFill="1" applyBorder="1"/>
    <xf numFmtId="1" fontId="22" fillId="35" borderId="45" xfId="2" applyNumberFormat="1" applyFont="1" applyFill="1" applyBorder="1"/>
    <xf numFmtId="1" fontId="22" fillId="35" borderId="47" xfId="2" applyNumberFormat="1" applyFont="1" applyFill="1" applyBorder="1"/>
    <xf numFmtId="1" fontId="18" fillId="0" borderId="37" xfId="2" applyNumberFormat="1" applyBorder="1"/>
    <xf numFmtId="1" fontId="18" fillId="0" borderId="38" xfId="2" applyNumberFormat="1" applyBorder="1"/>
    <xf numFmtId="0" fontId="0" fillId="34" borderId="31" xfId="0" applyFill="1" applyBorder="1" applyAlignment="1">
      <alignment horizontal="center" wrapText="1"/>
    </xf>
    <xf numFmtId="0" fontId="0" fillId="0" borderId="21" xfId="0" applyBorder="1"/>
    <xf numFmtId="0" fontId="0" fillId="0" borderId="38" xfId="0" applyBorder="1"/>
    <xf numFmtId="0" fontId="0" fillId="0" borderId="41" xfId="0" applyBorder="1"/>
    <xf numFmtId="0" fontId="0" fillId="0" borderId="0" xfId="0" applyBorder="1"/>
    <xf numFmtId="0" fontId="18" fillId="0" borderId="69" xfId="2" applyBorder="1" applyAlignment="1">
      <alignment horizontal="center"/>
    </xf>
    <xf numFmtId="0" fontId="18" fillId="0" borderId="17" xfId="2" applyBorder="1" applyAlignment="1">
      <alignment horizontal="center"/>
    </xf>
    <xf numFmtId="0" fontId="18" fillId="0" borderId="22" xfId="2" applyBorder="1"/>
    <xf numFmtId="1" fontId="21" fillId="33" borderId="23" xfId="2" applyNumberFormat="1" applyFont="1" applyFill="1" applyBorder="1"/>
    <xf numFmtId="164" fontId="18" fillId="34" borderId="32" xfId="4" applyNumberFormat="1" applyFill="1" applyBorder="1"/>
    <xf numFmtId="164" fontId="18" fillId="34" borderId="31" xfId="4" applyNumberFormat="1" applyFill="1" applyBorder="1"/>
    <xf numFmtId="164" fontId="18" fillId="34" borderId="35" xfId="4" applyNumberFormat="1" applyFill="1" applyBorder="1"/>
    <xf numFmtId="0" fontId="0" fillId="0" borderId="31" xfId="0" applyBorder="1" applyAlignment="1">
      <alignment horizontal="center" wrapText="1"/>
    </xf>
    <xf numFmtId="1" fontId="18" fillId="34" borderId="32" xfId="2" applyNumberFormat="1" applyFill="1" applyBorder="1"/>
    <xf numFmtId="0" fontId="0" fillId="0" borderId="21" xfId="0" applyBorder="1" applyAlignment="1">
      <alignment horizontal="center" vertical="center" wrapText="1"/>
    </xf>
    <xf numFmtId="0" fontId="0" fillId="0" borderId="31" xfId="0" applyBorder="1"/>
    <xf numFmtId="0" fontId="0" fillId="0" borderId="20" xfId="0" applyBorder="1"/>
    <xf numFmtId="1" fontId="18" fillId="0" borderId="22" xfId="2" applyNumberFormat="1" applyBorder="1"/>
    <xf numFmtId="1" fontId="18" fillId="0" borderId="21" xfId="2" applyNumberFormat="1" applyBorder="1"/>
    <xf numFmtId="1" fontId="18" fillId="0" borderId="66" xfId="2" applyNumberFormat="1" applyBorder="1"/>
    <xf numFmtId="0" fontId="0" fillId="0" borderId="36" xfId="0" applyBorder="1"/>
    <xf numFmtId="0" fontId="0" fillId="0" borderId="0" xfId="0" applyBorder="1" applyAlignment="1">
      <alignment horizontal="center" vertical="center" wrapText="1"/>
    </xf>
    <xf numFmtId="0" fontId="0" fillId="0" borderId="68" xfId="0" applyBorder="1"/>
    <xf numFmtId="0" fontId="0" fillId="0" borderId="20" xfId="0" applyBorder="1" applyAlignment="1">
      <alignment wrapText="1"/>
    </xf>
    <xf numFmtId="0" fontId="0" fillId="34" borderId="65" xfId="0" applyFill="1" applyBorder="1" applyAlignment="1">
      <alignment horizontal="left" wrapText="1"/>
    </xf>
    <xf numFmtId="1" fontId="18" fillId="0" borderId="70" xfId="2" applyNumberFormat="1" applyBorder="1"/>
    <xf numFmtId="1" fontId="18" fillId="0" borderId="34" xfId="2" applyNumberFormat="1" applyBorder="1"/>
    <xf numFmtId="0" fontId="0" fillId="0" borderId="37" xfId="0" applyBorder="1" applyAlignment="1">
      <alignment horizontal="left" wrapText="1"/>
    </xf>
    <xf numFmtId="0" fontId="18" fillId="0" borderId="41" xfId="2" applyBorder="1"/>
    <xf numFmtId="0" fontId="18" fillId="0" borderId="39" xfId="2" applyBorder="1"/>
    <xf numFmtId="0" fontId="0" fillId="0" borderId="43" xfId="0" applyBorder="1"/>
    <xf numFmtId="1" fontId="18" fillId="0" borderId="71" xfId="2" applyNumberFormat="1" applyBorder="1"/>
    <xf numFmtId="0" fontId="0" fillId="0" borderId="31" xfId="0" applyBorder="1" applyAlignment="1">
      <alignment horizontal="center" vertical="center" wrapText="1"/>
    </xf>
    <xf numFmtId="1" fontId="22" fillId="35" borderId="46" xfId="2" applyNumberFormat="1" applyFont="1" applyFill="1" applyBorder="1"/>
    <xf numFmtId="0" fontId="0" fillId="34" borderId="30" xfId="0" applyFill="1" applyBorder="1" applyAlignment="1">
      <alignment wrapText="1"/>
    </xf>
    <xf numFmtId="164" fontId="18" fillId="34" borderId="49" xfId="4" applyNumberFormat="1" applyFill="1" applyBorder="1"/>
    <xf numFmtId="0" fontId="0" fillId="34" borderId="30" xfId="0" applyFill="1" applyBorder="1"/>
    <xf numFmtId="1" fontId="18" fillId="34" borderId="21" xfId="2" applyNumberFormat="1" applyFill="1" applyBorder="1"/>
    <xf numFmtId="0" fontId="0" fillId="34" borderId="67" xfId="0" applyFill="1" applyBorder="1"/>
    <xf numFmtId="208" fontId="0" fillId="0" borderId="44" xfId="1" applyNumberFormat="1" applyFont="1" applyBorder="1" applyAlignment="1"/>
    <xf numFmtId="43" fontId="16" fillId="35" borderId="64" xfId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6" xfId="0" applyBorder="1" applyAlignment="1">
      <alignment horizontal="center"/>
    </xf>
    <xf numFmtId="0" fontId="22" fillId="35" borderId="46" xfId="0" applyFont="1" applyFill="1" applyBorder="1" applyAlignment="1">
      <alignment horizontal="center"/>
    </xf>
    <xf numFmtId="1" fontId="125" fillId="0" borderId="32" xfId="2" applyNumberFormat="1" applyFont="1" applyBorder="1"/>
    <xf numFmtId="0" fontId="18" fillId="0" borderId="31" xfId="2" applyFill="1" applyBorder="1"/>
    <xf numFmtId="0" fontId="0" fillId="0" borderId="21" xfId="0" applyFill="1" applyBorder="1"/>
    <xf numFmtId="0" fontId="1" fillId="0" borderId="48" xfId="3" applyBorder="1"/>
    <xf numFmtId="0" fontId="16" fillId="0" borderId="48" xfId="3" applyFont="1" applyBorder="1"/>
    <xf numFmtId="1" fontId="21" fillId="33" borderId="76" xfId="2" applyNumberFormat="1" applyFont="1" applyFill="1" applyBorder="1" applyAlignment="1">
      <alignment horizontal="right"/>
    </xf>
    <xf numFmtId="1" fontId="21" fillId="33" borderId="40" xfId="2" applyNumberFormat="1" applyFont="1" applyFill="1" applyBorder="1" applyAlignment="1">
      <alignment horizontal="right"/>
    </xf>
    <xf numFmtId="1" fontId="21" fillId="0" borderId="77" xfId="2" applyNumberFormat="1" applyFont="1" applyBorder="1" applyAlignment="1">
      <alignment horizontal="right"/>
    </xf>
    <xf numFmtId="1" fontId="21" fillId="0" borderId="78" xfId="2" applyNumberFormat="1" applyFont="1" applyFill="1" applyBorder="1" applyAlignment="1">
      <alignment horizontal="right"/>
    </xf>
    <xf numFmtId="1" fontId="16" fillId="0" borderId="77" xfId="0" applyNumberFormat="1" applyFont="1" applyBorder="1" applyAlignment="1">
      <alignment horizontal="right" vertical="center" wrapText="1"/>
    </xf>
    <xf numFmtId="0" fontId="0" fillId="0" borderId="0" xfId="0" applyBorder="1" applyAlignment="1">
      <alignment horizontal="right" vertical="center" wrapText="1"/>
    </xf>
    <xf numFmtId="1" fontId="22" fillId="35" borderId="61" xfId="2" applyNumberFormat="1" applyFont="1" applyFill="1" applyBorder="1" applyAlignment="1">
      <alignment horizontal="right"/>
    </xf>
    <xf numFmtId="1" fontId="21" fillId="33" borderId="24" xfId="2" applyNumberFormat="1" applyFont="1" applyFill="1" applyBorder="1" applyAlignment="1">
      <alignment horizontal="right"/>
    </xf>
    <xf numFmtId="0" fontId="18" fillId="0" borderId="51" xfId="2" applyBorder="1" applyAlignment="1">
      <alignment horizontal="right"/>
    </xf>
    <xf numFmtId="0" fontId="18" fillId="0" borderId="80" xfId="2" applyBorder="1" applyAlignment="1">
      <alignment horizontal="right"/>
    </xf>
    <xf numFmtId="1" fontId="22" fillId="35" borderId="54" xfId="2" applyNumberFormat="1" applyFont="1" applyFill="1" applyBorder="1" applyAlignment="1">
      <alignment horizontal="right"/>
    </xf>
    <xf numFmtId="0" fontId="18" fillId="0" borderId="77" xfId="2" applyBorder="1" applyAlignment="1">
      <alignment horizontal="right"/>
    </xf>
    <xf numFmtId="0" fontId="0" fillId="0" borderId="48" xfId="0" applyBorder="1" applyAlignment="1">
      <alignment horizontal="right" vertical="center" wrapText="1"/>
    </xf>
    <xf numFmtId="0" fontId="18" fillId="0" borderId="81" xfId="2" applyBorder="1" applyAlignment="1">
      <alignment horizontal="right"/>
    </xf>
    <xf numFmtId="0" fontId="1" fillId="0" borderId="0" xfId="3" applyBorder="1"/>
    <xf numFmtId="0" fontId="1" fillId="0" borderId="63" xfId="3" applyBorder="1"/>
    <xf numFmtId="0" fontId="18" fillId="0" borderId="66" xfId="2" applyBorder="1" applyAlignment="1">
      <alignment horizontal="right"/>
    </xf>
    <xf numFmtId="0" fontId="0" fillId="0" borderId="63" xfId="0" applyBorder="1" applyAlignment="1">
      <alignment horizontal="right" vertical="center" wrapText="1"/>
    </xf>
    <xf numFmtId="0" fontId="18" fillId="0" borderId="82" xfId="2" applyBorder="1" applyAlignment="1">
      <alignment horizontal="right"/>
    </xf>
    <xf numFmtId="1" fontId="22" fillId="35" borderId="64" xfId="2" applyNumberFormat="1" applyFont="1" applyFill="1" applyBorder="1" applyAlignment="1">
      <alignment horizontal="right"/>
    </xf>
    <xf numFmtId="43" fontId="21" fillId="0" borderId="64" xfId="1" applyFont="1" applyBorder="1" applyAlignment="1"/>
    <xf numFmtId="0" fontId="18" fillId="0" borderId="21" xfId="2" applyFill="1" applyBorder="1"/>
    <xf numFmtId="0" fontId="0" fillId="0" borderId="31" xfId="0" applyFill="1" applyBorder="1"/>
    <xf numFmtId="0" fontId="0" fillId="34" borderId="84" xfId="0" applyFill="1" applyBorder="1"/>
    <xf numFmtId="0" fontId="0" fillId="34" borderId="14" xfId="0" applyFill="1" applyBorder="1"/>
    <xf numFmtId="43" fontId="21" fillId="0" borderId="54" xfId="1" applyFont="1" applyBorder="1" applyAlignment="1"/>
    <xf numFmtId="43" fontId="16" fillId="35" borderId="54" xfId="1" applyFont="1" applyFill="1" applyBorder="1" applyAlignment="1">
      <alignment horizontal="center"/>
    </xf>
    <xf numFmtId="43" fontId="0" fillId="0" borderId="68" xfId="1" applyFont="1" applyBorder="1"/>
    <xf numFmtId="43" fontId="1" fillId="0" borderId="68" xfId="1" applyBorder="1"/>
    <xf numFmtId="43" fontId="16" fillId="35" borderId="44" xfId="1" applyFont="1" applyFill="1" applyBorder="1" applyAlignment="1">
      <alignment horizontal="center"/>
    </xf>
    <xf numFmtId="43" fontId="21" fillId="0" borderId="62" xfId="1" applyFont="1" applyBorder="1" applyAlignment="1"/>
    <xf numFmtId="43" fontId="0" fillId="0" borderId="86" xfId="1" applyFont="1" applyBorder="1" applyAlignment="1"/>
    <xf numFmtId="43" fontId="0" fillId="0" borderId="33" xfId="1" applyFont="1" applyBorder="1" applyAlignment="1"/>
    <xf numFmtId="43" fontId="0" fillId="0" borderId="85" xfId="1" applyFont="1" applyBorder="1" applyAlignment="1"/>
    <xf numFmtId="43" fontId="0" fillId="0" borderId="62" xfId="1" applyFont="1" applyBorder="1" applyAlignment="1"/>
    <xf numFmtId="43" fontId="16" fillId="35" borderId="62" xfId="1" applyFont="1" applyFill="1" applyBorder="1" applyAlignment="1">
      <alignment horizontal="center"/>
    </xf>
    <xf numFmtId="208" fontId="21" fillId="0" borderId="44" xfId="1" applyNumberFormat="1" applyFont="1" applyBorder="1" applyAlignment="1"/>
    <xf numFmtId="208" fontId="0" fillId="0" borderId="10" xfId="1" applyNumberFormat="1" applyFont="1" applyBorder="1" applyAlignment="1"/>
    <xf numFmtId="208" fontId="0" fillId="0" borderId="30" xfId="1" applyNumberFormat="1" applyFont="1" applyBorder="1" applyAlignment="1"/>
    <xf numFmtId="208" fontId="0" fillId="0" borderId="14" xfId="1" applyNumberFormat="1" applyFont="1" applyBorder="1" applyAlignment="1"/>
    <xf numFmtId="208" fontId="0" fillId="0" borderId="68" xfId="1" applyNumberFormat="1" applyFont="1" applyBorder="1" applyAlignment="1"/>
    <xf numFmtId="43" fontId="16" fillId="0" borderId="58" xfId="1" applyFont="1" applyBorder="1" applyAlignment="1"/>
    <xf numFmtId="43" fontId="16" fillId="0" borderId="49" xfId="1" applyFont="1" applyBorder="1" applyAlignment="1"/>
    <xf numFmtId="43" fontId="16" fillId="0" borderId="79" xfId="1" applyFont="1" applyBorder="1" applyAlignment="1"/>
    <xf numFmtId="43" fontId="16" fillId="0" borderId="0" xfId="1" applyFont="1" applyBorder="1"/>
    <xf numFmtId="43" fontId="16" fillId="0" borderId="54" xfId="1" applyFont="1" applyBorder="1" applyAlignment="1"/>
    <xf numFmtId="43" fontId="16" fillId="0" borderId="13" xfId="1" applyFont="1" applyBorder="1" applyAlignment="1"/>
    <xf numFmtId="43" fontId="16" fillId="0" borderId="34" xfId="1" applyFont="1" applyBorder="1" applyAlignment="1"/>
    <xf numFmtId="43" fontId="16" fillId="0" borderId="73" xfId="1" applyFont="1" applyBorder="1" applyAlignment="1"/>
    <xf numFmtId="208" fontId="0" fillId="0" borderId="42" xfId="1" applyNumberFormat="1" applyFont="1" applyBorder="1" applyAlignment="1"/>
    <xf numFmtId="43" fontId="16" fillId="0" borderId="63" xfId="1" applyFont="1" applyBorder="1"/>
    <xf numFmtId="43" fontId="16" fillId="0" borderId="64" xfId="1" applyFont="1" applyBorder="1" applyAlignment="1"/>
    <xf numFmtId="43" fontId="1" fillId="0" borderId="42" xfId="1" applyBorder="1"/>
    <xf numFmtId="0" fontId="21" fillId="55" borderId="36" xfId="0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left"/>
    </xf>
    <xf numFmtId="0" fontId="16" fillId="0" borderId="83" xfId="0" applyFont="1" applyBorder="1" applyAlignment="1">
      <alignment horizontal="left"/>
    </xf>
    <xf numFmtId="0" fontId="21" fillId="55" borderId="46" xfId="0" applyFont="1" applyFill="1" applyBorder="1" applyAlignment="1">
      <alignment horizontal="left"/>
    </xf>
    <xf numFmtId="208" fontId="21" fillId="0" borderId="62" xfId="1" applyNumberFormat="1" applyFont="1" applyBorder="1" applyAlignment="1"/>
    <xf numFmtId="208" fontId="0" fillId="0" borderId="86" xfId="1" applyNumberFormat="1" applyFont="1" applyBorder="1" applyAlignment="1"/>
    <xf numFmtId="208" fontId="0" fillId="0" borderId="33" xfId="1" applyNumberFormat="1" applyFont="1" applyBorder="1" applyAlignment="1"/>
    <xf numFmtId="208" fontId="0" fillId="0" borderId="62" xfId="1" applyNumberFormat="1" applyFont="1" applyBorder="1" applyAlignment="1"/>
    <xf numFmtId="0" fontId="21" fillId="0" borderId="61" xfId="0" applyFont="1" applyBorder="1" applyAlignment="1">
      <alignment horizontal="center"/>
    </xf>
    <xf numFmtId="0" fontId="0" fillId="0" borderId="78" xfId="0" applyFont="1" applyBorder="1" applyAlignment="1">
      <alignment horizontal="center"/>
    </xf>
    <xf numFmtId="0" fontId="0" fillId="0" borderId="87" xfId="0" applyFont="1" applyBorder="1" applyAlignment="1">
      <alignment horizontal="center"/>
    </xf>
    <xf numFmtId="0" fontId="0" fillId="0" borderId="48" xfId="0" applyBorder="1"/>
    <xf numFmtId="0" fontId="22" fillId="35" borderId="61" xfId="0" applyFont="1" applyFill="1" applyBorder="1"/>
    <xf numFmtId="209" fontId="0" fillId="0" borderId="0" xfId="0" applyNumberFormat="1"/>
    <xf numFmtId="198" fontId="0" fillId="0" borderId="0" xfId="0" applyNumberFormat="1"/>
    <xf numFmtId="0" fontId="20" fillId="0" borderId="0" xfId="2" applyFont="1" applyAlignment="1"/>
    <xf numFmtId="43" fontId="0" fillId="0" borderId="0" xfId="0" applyNumberFormat="1"/>
    <xf numFmtId="164" fontId="18" fillId="0" borderId="49" xfId="2" applyNumberFormat="1" applyFill="1" applyBorder="1" applyAlignment="1">
      <alignment horizontal="right"/>
    </xf>
    <xf numFmtId="1" fontId="18" fillId="0" borderId="78" xfId="2" applyNumberFormat="1" applyFill="1" applyBorder="1" applyAlignment="1">
      <alignment horizontal="right"/>
    </xf>
    <xf numFmtId="1" fontId="18" fillId="0" borderId="34" xfId="2" applyNumberFormat="1" applyFill="1" applyBorder="1" applyAlignment="1">
      <alignment horizontal="right"/>
    </xf>
    <xf numFmtId="0" fontId="0" fillId="0" borderId="46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16" fillId="56" borderId="64" xfId="0" applyFont="1" applyFill="1" applyBorder="1" applyAlignment="1">
      <alignment horizontal="center" vertical="center" wrapText="1"/>
    </xf>
    <xf numFmtId="1" fontId="18" fillId="0" borderId="30" xfId="2" applyNumberFormat="1" applyBorder="1"/>
    <xf numFmtId="0" fontId="18" fillId="0" borderId="0" xfId="322"/>
    <xf numFmtId="0" fontId="126" fillId="0" borderId="0" xfId="322" applyFont="1"/>
    <xf numFmtId="0" fontId="127" fillId="0" borderId="0" xfId="322" applyFont="1"/>
    <xf numFmtId="0" fontId="128" fillId="0" borderId="0" xfId="322" applyFont="1" applyAlignment="1">
      <alignment horizontal="center"/>
    </xf>
    <xf numFmtId="2" fontId="129" fillId="0" borderId="0" xfId="322" applyNumberFormat="1" applyFont="1" applyAlignment="1">
      <alignment horizontal="center"/>
    </xf>
    <xf numFmtId="0" fontId="18" fillId="0" borderId="0" xfId="322" applyAlignment="1"/>
    <xf numFmtId="0" fontId="130" fillId="0" borderId="0" xfId="322" applyFont="1" applyBorder="1" applyAlignment="1">
      <alignment horizontal="center"/>
    </xf>
    <xf numFmtId="0" fontId="130" fillId="0" borderId="0" xfId="322" applyFont="1"/>
    <xf numFmtId="164" fontId="44" fillId="57" borderId="18" xfId="322" applyNumberFormat="1" applyFont="1" applyFill="1" applyBorder="1" applyAlignment="1" applyProtection="1">
      <alignment horizontal="center"/>
      <protection locked="0"/>
    </xf>
    <xf numFmtId="164" fontId="44" fillId="0" borderId="18" xfId="322" applyNumberFormat="1" applyFont="1" applyFill="1" applyBorder="1" applyAlignment="1" applyProtection="1">
      <alignment horizontal="center"/>
      <protection locked="0"/>
    </xf>
    <xf numFmtId="164" fontId="44" fillId="0" borderId="91" xfId="322" applyNumberFormat="1" applyFont="1" applyFill="1" applyBorder="1" applyAlignment="1" applyProtection="1">
      <alignment horizontal="center"/>
      <protection locked="0"/>
    </xf>
    <xf numFmtId="164" fontId="44" fillId="0" borderId="19" xfId="322" applyNumberFormat="1" applyFont="1" applyFill="1" applyBorder="1" applyAlignment="1" applyProtection="1">
      <alignment horizontal="center"/>
      <protection locked="0"/>
    </xf>
    <xf numFmtId="164" fontId="44" fillId="0" borderId="90" xfId="322" applyNumberFormat="1" applyFont="1" applyFill="1" applyBorder="1" applyAlignment="1" applyProtection="1">
      <alignment horizontal="center"/>
      <protection locked="0"/>
    </xf>
    <xf numFmtId="164" fontId="44" fillId="57" borderId="91" xfId="322" applyNumberFormat="1" applyFont="1" applyFill="1" applyBorder="1" applyAlignment="1" applyProtection="1">
      <alignment horizontal="center"/>
      <protection locked="0"/>
    </xf>
    <xf numFmtId="0" fontId="132" fillId="0" borderId="72" xfId="322" applyFont="1" applyFill="1" applyBorder="1" applyAlignment="1"/>
    <xf numFmtId="0" fontId="132" fillId="57" borderId="72" xfId="322" applyFont="1" applyFill="1" applyBorder="1" applyAlignment="1"/>
    <xf numFmtId="0" fontId="132" fillId="0" borderId="10" xfId="322" applyFont="1" applyFill="1" applyBorder="1" applyAlignment="1"/>
    <xf numFmtId="0" fontId="132" fillId="0" borderId="13" xfId="322" applyFont="1" applyFill="1" applyBorder="1" applyAlignment="1"/>
    <xf numFmtId="0" fontId="132" fillId="57" borderId="13" xfId="322" applyFont="1" applyFill="1" applyBorder="1" applyAlignment="1"/>
    <xf numFmtId="0" fontId="44" fillId="0" borderId="32" xfId="322" applyFont="1" applyBorder="1" applyAlignment="1">
      <alignment horizontal="left" wrapText="1"/>
    </xf>
    <xf numFmtId="164" fontId="44" fillId="57" borderId="30" xfId="322" applyNumberFormat="1" applyFont="1" applyFill="1" applyBorder="1" applyAlignment="1" applyProtection="1">
      <alignment horizontal="right"/>
      <protection locked="0"/>
    </xf>
    <xf numFmtId="164" fontId="44" fillId="0" borderId="30" xfId="322" applyNumberFormat="1" applyFont="1" applyBorder="1" applyAlignment="1" applyProtection="1">
      <alignment horizontal="right"/>
    </xf>
    <xf numFmtId="164" fontId="44" fillId="0" borderId="34" xfId="322" applyNumberFormat="1" applyFont="1" applyBorder="1" applyAlignment="1" applyProtection="1">
      <alignment horizontal="right"/>
    </xf>
    <xf numFmtId="0" fontId="44" fillId="0" borderId="83" xfId="322" applyFont="1" applyBorder="1" applyAlignment="1">
      <alignment horizontal="left" wrapText="1"/>
    </xf>
    <xf numFmtId="210" fontId="44" fillId="57" borderId="14" xfId="322" applyNumberFormat="1" applyFont="1" applyFill="1" applyBorder="1" applyAlignment="1" applyProtection="1">
      <alignment horizontal="right"/>
      <protection locked="0"/>
    </xf>
    <xf numFmtId="210" fontId="44" fillId="0" borderId="14" xfId="322" applyNumberFormat="1" applyFont="1" applyBorder="1" applyAlignment="1" applyProtection="1">
      <alignment horizontal="right"/>
    </xf>
    <xf numFmtId="210" fontId="44" fillId="0" borderId="73" xfId="322" applyNumberFormat="1" applyFont="1" applyBorder="1" applyAlignment="1" applyProtection="1">
      <alignment horizontal="right"/>
    </xf>
    <xf numFmtId="2" fontId="18" fillId="0" borderId="0" xfId="322" applyNumberFormat="1"/>
    <xf numFmtId="164" fontId="18" fillId="0" borderId="78" xfId="322" applyNumberFormat="1" applyBorder="1"/>
    <xf numFmtId="0" fontId="18" fillId="0" borderId="75" xfId="322" applyBorder="1"/>
    <xf numFmtId="164" fontId="44" fillId="57" borderId="35" xfId="322" applyNumberFormat="1" applyFont="1" applyFill="1" applyBorder="1" applyAlignment="1" applyProtection="1">
      <alignment horizontal="right"/>
      <protection locked="0"/>
    </xf>
    <xf numFmtId="210" fontId="44" fillId="57" borderId="16" xfId="322" applyNumberFormat="1" applyFont="1" applyFill="1" applyBorder="1" applyAlignment="1" applyProtection="1">
      <alignment horizontal="right"/>
      <protection locked="0"/>
    </xf>
    <xf numFmtId="0" fontId="18" fillId="0" borderId="77" xfId="322" applyBorder="1"/>
    <xf numFmtId="164" fontId="44" fillId="0" borderId="61" xfId="322" applyNumberFormat="1" applyFont="1" applyFill="1" applyBorder="1" applyAlignment="1" applyProtection="1">
      <alignment horizontal="center"/>
      <protection locked="0"/>
    </xf>
    <xf numFmtId="0" fontId="20" fillId="0" borderId="0" xfId="2" applyFont="1" applyAlignment="1">
      <alignment horizontal="center"/>
    </xf>
    <xf numFmtId="0" fontId="20" fillId="0" borderId="0" xfId="322" applyFont="1" applyAlignment="1">
      <alignment horizontal="center"/>
    </xf>
    <xf numFmtId="0" fontId="18" fillId="0" borderId="0" xfId="2" applyBorder="1"/>
    <xf numFmtId="0" fontId="18" fillId="72" borderId="18" xfId="2" applyFill="1" applyBorder="1" applyAlignment="1">
      <alignment horizontal="center"/>
    </xf>
    <xf numFmtId="0" fontId="18" fillId="72" borderId="19" xfId="2" applyFill="1" applyBorder="1" applyAlignment="1">
      <alignment horizontal="center"/>
    </xf>
    <xf numFmtId="0" fontId="44" fillId="0" borderId="89" xfId="322" applyFont="1" applyFill="1" applyBorder="1" applyAlignment="1">
      <alignment horizontal="center"/>
    </xf>
    <xf numFmtId="164" fontId="44" fillId="0" borderId="97" xfId="322" applyNumberFormat="1" applyFont="1" applyFill="1" applyBorder="1" applyAlignment="1" applyProtection="1">
      <alignment horizontal="center"/>
      <protection locked="0"/>
    </xf>
    <xf numFmtId="0" fontId="132" fillId="0" borderId="66" xfId="322" applyFont="1" applyFill="1" applyBorder="1" applyAlignment="1"/>
    <xf numFmtId="164" fontId="125" fillId="0" borderId="78" xfId="322" applyNumberFormat="1" applyFont="1" applyBorder="1"/>
    <xf numFmtId="2" fontId="125" fillId="0" borderId="78" xfId="322" applyNumberFormat="1" applyFont="1" applyBorder="1"/>
    <xf numFmtId="43" fontId="14" fillId="0" borderId="62" xfId="1" applyFont="1" applyBorder="1" applyAlignment="1"/>
    <xf numFmtId="243" fontId="0" fillId="0" borderId="10" xfId="1" applyNumberFormat="1" applyFont="1" applyBorder="1" applyAlignment="1"/>
    <xf numFmtId="164" fontId="125" fillId="0" borderId="31" xfId="2" applyNumberFormat="1" applyFont="1" applyBorder="1"/>
    <xf numFmtId="0" fontId="16" fillId="0" borderId="72" xfId="0" applyFont="1" applyBorder="1" applyAlignment="1">
      <alignment horizontal="left" wrapText="1"/>
    </xf>
    <xf numFmtId="0" fontId="16" fillId="0" borderId="32" xfId="0" applyFont="1" applyBorder="1" applyAlignment="1">
      <alignment horizontal="left" wrapText="1"/>
    </xf>
    <xf numFmtId="0" fontId="16" fillId="56" borderId="54" xfId="0" applyFont="1" applyFill="1" applyBorder="1" applyAlignment="1">
      <alignment horizontal="center" vertical="center" wrapText="1"/>
    </xf>
    <xf numFmtId="0" fontId="18" fillId="0" borderId="58" xfId="2" applyBorder="1" applyAlignment="1">
      <alignment horizontal="center" vertical="center" wrapText="1"/>
    </xf>
    <xf numFmtId="0" fontId="18" fillId="0" borderId="79" xfId="2" applyBorder="1" applyAlignment="1">
      <alignment horizontal="center" vertical="center" wrapText="1"/>
    </xf>
    <xf numFmtId="0" fontId="20" fillId="0" borderId="0" xfId="2" applyFont="1" applyAlignment="1">
      <alignment horizontal="center"/>
    </xf>
    <xf numFmtId="0" fontId="18" fillId="0" borderId="10" xfId="2" applyBorder="1" applyAlignment="1">
      <alignment horizontal="center" vertical="center" wrapText="1"/>
    </xf>
    <xf numFmtId="0" fontId="18" fillId="0" borderId="14" xfId="2" applyBorder="1" applyAlignment="1">
      <alignment horizontal="center" vertical="center" wrapText="1"/>
    </xf>
    <xf numFmtId="0" fontId="18" fillId="0" borderId="11" xfId="2" applyBorder="1" applyAlignment="1">
      <alignment horizontal="center" vertical="center" wrapText="1"/>
    </xf>
    <xf numFmtId="0" fontId="18" fillId="0" borderId="15" xfId="2" applyBorder="1" applyAlignment="1">
      <alignment horizontal="center" vertical="center" wrapText="1"/>
    </xf>
    <xf numFmtId="0" fontId="18" fillId="0" borderId="12" xfId="2" applyBorder="1" applyAlignment="1">
      <alignment horizontal="center" vertical="center" wrapText="1"/>
    </xf>
    <xf numFmtId="0" fontId="18" fillId="0" borderId="16" xfId="2" applyBorder="1" applyAlignment="1">
      <alignment horizontal="center" vertical="center" wrapText="1"/>
    </xf>
    <xf numFmtId="0" fontId="19" fillId="0" borderId="10" xfId="2" applyFont="1" applyBorder="1" applyAlignment="1">
      <alignment horizontal="center"/>
    </xf>
    <xf numFmtId="0" fontId="19" fillId="0" borderId="11" xfId="2" applyFont="1" applyBorder="1" applyAlignment="1">
      <alignment horizontal="center"/>
    </xf>
    <xf numFmtId="0" fontId="18" fillId="0" borderId="13" xfId="2" applyBorder="1"/>
    <xf numFmtId="0" fontId="21" fillId="33" borderId="23" xfId="2" applyFont="1" applyFill="1" applyBorder="1" applyAlignment="1">
      <alignment horizontal="left"/>
    </xf>
    <xf numFmtId="0" fontId="21" fillId="33" borderId="24" xfId="2" applyFont="1" applyFill="1" applyBorder="1" applyAlignment="1">
      <alignment horizontal="left"/>
    </xf>
    <xf numFmtId="0" fontId="21" fillId="33" borderId="25" xfId="2" applyFont="1" applyFill="1" applyBorder="1" applyAlignment="1">
      <alignment horizontal="left"/>
    </xf>
    <xf numFmtId="0" fontId="18" fillId="0" borderId="74" xfId="2" applyBorder="1" applyAlignment="1">
      <alignment horizontal="center" vertical="center" wrapText="1"/>
    </xf>
    <xf numFmtId="0" fontId="18" fillId="0" borderId="75" xfId="2" applyBorder="1" applyAlignment="1">
      <alignment horizontal="center" vertical="center" wrapText="1"/>
    </xf>
    <xf numFmtId="0" fontId="18" fillId="0" borderId="13" xfId="2" applyBorder="1" applyAlignment="1">
      <alignment horizontal="center" vertical="center" wrapText="1"/>
    </xf>
    <xf numFmtId="0" fontId="18" fillId="0" borderId="73" xfId="2" applyBorder="1" applyAlignment="1">
      <alignment horizontal="center" vertical="center" wrapText="1"/>
    </xf>
    <xf numFmtId="0" fontId="21" fillId="0" borderId="74" xfId="2" applyFont="1" applyBorder="1" applyAlignment="1">
      <alignment horizontal="center" vertical="center" wrapText="1"/>
    </xf>
    <xf numFmtId="0" fontId="21" fillId="0" borderId="75" xfId="2" applyFont="1" applyBorder="1" applyAlignment="1">
      <alignment horizontal="center" vertical="center" wrapText="1"/>
    </xf>
    <xf numFmtId="0" fontId="44" fillId="57" borderId="69" xfId="322" applyFont="1" applyFill="1" applyBorder="1" applyAlignment="1">
      <alignment horizontal="center"/>
    </xf>
    <xf numFmtId="0" fontId="44" fillId="57" borderId="89" xfId="322" applyFont="1" applyFill="1" applyBorder="1" applyAlignment="1">
      <alignment horizontal="center"/>
    </xf>
    <xf numFmtId="0" fontId="44" fillId="0" borderId="46" xfId="322" applyFont="1" applyFill="1" applyBorder="1" applyAlignment="1">
      <alignment horizontal="center"/>
    </xf>
    <xf numFmtId="0" fontId="44" fillId="0" borderId="54" xfId="322" applyFont="1" applyFill="1" applyBorder="1" applyAlignment="1">
      <alignment horizontal="center"/>
    </xf>
    <xf numFmtId="0" fontId="44" fillId="0" borderId="64" xfId="322" applyFont="1" applyFill="1" applyBorder="1" applyAlignment="1">
      <alignment horizontal="center"/>
    </xf>
    <xf numFmtId="164" fontId="44" fillId="57" borderId="22" xfId="322" applyNumberFormat="1" applyFont="1" applyFill="1" applyBorder="1" applyAlignment="1" applyProtection="1">
      <alignment horizontal="center"/>
      <protection locked="0"/>
    </xf>
    <xf numFmtId="164" fontId="44" fillId="57" borderId="66" xfId="322" applyNumberFormat="1" applyFont="1" applyFill="1" applyBorder="1" applyAlignment="1" applyProtection="1">
      <alignment horizontal="center"/>
      <protection locked="0"/>
    </xf>
    <xf numFmtId="164" fontId="44" fillId="0" borderId="46" xfId="322" applyNumberFormat="1" applyFont="1" applyFill="1" applyBorder="1" applyAlignment="1" applyProtection="1">
      <alignment horizontal="center"/>
      <protection locked="0"/>
    </xf>
    <xf numFmtId="164" fontId="44" fillId="0" borderId="64" xfId="322" applyNumberFormat="1" applyFont="1" applyFill="1" applyBorder="1" applyAlignment="1" applyProtection="1">
      <alignment horizontal="center"/>
      <protection locked="0"/>
    </xf>
    <xf numFmtId="164" fontId="44" fillId="0" borderId="54" xfId="322" applyNumberFormat="1" applyFont="1" applyFill="1" applyBorder="1" applyAlignment="1" applyProtection="1">
      <alignment horizontal="center"/>
      <protection locked="0"/>
    </xf>
    <xf numFmtId="0" fontId="20" fillId="0" borderId="0" xfId="322" applyFont="1" applyAlignment="1">
      <alignment horizontal="center"/>
    </xf>
    <xf numFmtId="0" fontId="21" fillId="0" borderId="88" xfId="2" applyFont="1" applyBorder="1" applyAlignment="1">
      <alignment horizontal="center" vertical="center" wrapText="1"/>
    </xf>
    <xf numFmtId="0" fontId="21" fillId="0" borderId="87" xfId="2" applyFont="1" applyBorder="1" applyAlignment="1">
      <alignment horizontal="center" vertical="center" wrapText="1"/>
    </xf>
    <xf numFmtId="0" fontId="18" fillId="0" borderId="88" xfId="2" applyBorder="1" applyAlignment="1">
      <alignment horizontal="center" vertical="center" wrapText="1"/>
    </xf>
    <xf numFmtId="0" fontId="18" fillId="0" borderId="87" xfId="2" applyBorder="1" applyAlignment="1">
      <alignment horizontal="center" vertical="center" wrapText="1"/>
    </xf>
    <xf numFmtId="0" fontId="131" fillId="0" borderId="69" xfId="322" applyFont="1" applyFill="1" applyBorder="1" applyAlignment="1">
      <alignment horizontal="center" vertical="center" wrapText="1"/>
    </xf>
    <xf numFmtId="0" fontId="131" fillId="0" borderId="36" xfId="322" applyFont="1" applyFill="1" applyBorder="1" applyAlignment="1">
      <alignment horizontal="center" vertical="center" wrapText="1"/>
    </xf>
    <xf numFmtId="0" fontId="131" fillId="0" borderId="17" xfId="322" applyFont="1" applyFill="1" applyBorder="1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64" xfId="0" applyBorder="1" applyAlignment="1">
      <alignment horizontal="center"/>
    </xf>
    <xf numFmtId="0" fontId="20" fillId="0" borderId="0" xfId="322" applyFont="1" applyAlignment="1">
      <alignment horizontal="center" wrapText="1"/>
    </xf>
  </cellXfs>
  <cellStyles count="700">
    <cellStyle name=";;;" xfId="5"/>
    <cellStyle name="]_x000d__x000a_Zoomed=1_x000d__x000a_Row=0_x000d__x000a_Column=0_x000d__x000a_Height=0_x000d__x000a_Width=0_x000d__x000a_FontName=FoxFont_x000d__x000a_FontStyle=0_x000d__x000a_FontSize=9_x000d__x000a_PrtFontName=FoxPrin" xfId="470"/>
    <cellStyle name="]_x000d__x000a_Zoomed=1_x000d__x000a_Row=0_x000d__x000a_Column=0_x000d__x000a_Height=0_x000d__x000a_Width=0_x000d__x000a_FontName=FoxFont_x000d__x000a_FontStyle=0_x000d__x000a_FontSize=9_x000d__x000a_PrtFontName=FoxPrin 10" xfId="471"/>
    <cellStyle name="]_x000d__x000a_Zoomed=1_x000d__x000a_Row=0_x000d__x000a_Column=0_x000d__x000a_Height=0_x000d__x000a_Width=0_x000d__x000a_FontName=FoxFont_x000d__x000a_FontStyle=0_x000d__x000a_FontSize=9_x000d__x000a_PrtFontName=FoxPrin 11" xfId="472"/>
    <cellStyle name="]_x000d__x000a_Zoomed=1_x000d__x000a_Row=0_x000d__x000a_Column=0_x000d__x000a_Height=0_x000d__x000a_Width=0_x000d__x000a_FontName=FoxFont_x000d__x000a_FontStyle=0_x000d__x000a_FontSize=9_x000d__x000a_PrtFontName=FoxPrin 11 2" xfId="473"/>
    <cellStyle name="]_x000d__x000a_Zoomed=1_x000d__x000a_Row=0_x000d__x000a_Column=0_x000d__x000a_Height=0_x000d__x000a_Width=0_x000d__x000a_FontName=FoxFont_x000d__x000a_FontStyle=0_x000d__x000a_FontSize=9_x000d__x000a_PrtFontName=FoxPrin 11 3" xfId="474"/>
    <cellStyle name="]_x000d__x000a_Zoomed=1_x000d__x000a_Row=0_x000d__x000a_Column=0_x000d__x000a_Height=0_x000d__x000a_Width=0_x000d__x000a_FontName=FoxFont_x000d__x000a_FontStyle=0_x000d__x000a_FontSize=9_x000d__x000a_PrtFontName=FoxPrin 12" xfId="475"/>
    <cellStyle name="]_x000d__x000a_Zoomed=1_x000d__x000a_Row=0_x000d__x000a_Column=0_x000d__x000a_Height=0_x000d__x000a_Width=0_x000d__x000a_FontName=FoxFont_x000d__x000a_FontStyle=0_x000d__x000a_FontSize=9_x000d__x000a_PrtFontName=FoxPrin 12 2" xfId="476"/>
    <cellStyle name="]_x000d__x000a_Zoomed=1_x000d__x000a_Row=0_x000d__x000a_Column=0_x000d__x000a_Height=0_x000d__x000a_Width=0_x000d__x000a_FontName=FoxFont_x000d__x000a_FontStyle=0_x000d__x000a_FontSize=9_x000d__x000a_PrtFontName=FoxPrin 12 3" xfId="477"/>
    <cellStyle name="]_x000d__x000a_Zoomed=1_x000d__x000a_Row=0_x000d__x000a_Column=0_x000d__x000a_Height=0_x000d__x000a_Width=0_x000d__x000a_FontName=FoxFont_x000d__x000a_FontStyle=0_x000d__x000a_FontSize=9_x000d__x000a_PrtFontName=FoxPrin 13" xfId="478"/>
    <cellStyle name="]_x000d__x000a_Zoomed=1_x000d__x000a_Row=0_x000d__x000a_Column=0_x000d__x000a_Height=0_x000d__x000a_Width=0_x000d__x000a_FontName=FoxFont_x000d__x000a_FontStyle=0_x000d__x000a_FontSize=9_x000d__x000a_PrtFontName=FoxPrin 13 2" xfId="479"/>
    <cellStyle name="]_x000d__x000a_Zoomed=1_x000d__x000a_Row=0_x000d__x000a_Column=0_x000d__x000a_Height=0_x000d__x000a_Width=0_x000d__x000a_FontName=FoxFont_x000d__x000a_FontStyle=0_x000d__x000a_FontSize=9_x000d__x000a_PrtFontName=FoxPrin 13 3" xfId="480"/>
    <cellStyle name="]_x000d__x000a_Zoomed=1_x000d__x000a_Row=0_x000d__x000a_Column=0_x000d__x000a_Height=0_x000d__x000a_Width=0_x000d__x000a_FontName=FoxFont_x000d__x000a_FontStyle=0_x000d__x000a_FontSize=9_x000d__x000a_PrtFontName=FoxPrin 14" xfId="481"/>
    <cellStyle name="]_x000d__x000a_Zoomed=1_x000d__x000a_Row=0_x000d__x000a_Column=0_x000d__x000a_Height=0_x000d__x000a_Width=0_x000d__x000a_FontName=FoxFont_x000d__x000a_FontStyle=0_x000d__x000a_FontSize=9_x000d__x000a_PrtFontName=FoxPrin 14 2" xfId="482"/>
    <cellStyle name="]_x000d__x000a_Zoomed=1_x000d__x000a_Row=0_x000d__x000a_Column=0_x000d__x000a_Height=0_x000d__x000a_Width=0_x000d__x000a_FontName=FoxFont_x000d__x000a_FontStyle=0_x000d__x000a_FontSize=9_x000d__x000a_PrtFontName=FoxPrin 15" xfId="483"/>
    <cellStyle name="]_x000d__x000a_Zoomed=1_x000d__x000a_Row=0_x000d__x000a_Column=0_x000d__x000a_Height=0_x000d__x000a_Width=0_x000d__x000a_FontName=FoxFont_x000d__x000a_FontStyle=0_x000d__x000a_FontSize=9_x000d__x000a_PrtFontName=FoxPrin 2" xfId="484"/>
    <cellStyle name="]_x000d__x000a_Zoomed=1_x000d__x000a_Row=0_x000d__x000a_Column=0_x000d__x000a_Height=0_x000d__x000a_Width=0_x000d__x000a_FontName=FoxFont_x000d__x000a_FontStyle=0_x000d__x000a_FontSize=9_x000d__x000a_PrtFontName=FoxPrin 3" xfId="485"/>
    <cellStyle name="]_x000d__x000a_Zoomed=1_x000d__x000a_Row=0_x000d__x000a_Column=0_x000d__x000a_Height=0_x000d__x000a_Width=0_x000d__x000a_FontName=FoxFont_x000d__x000a_FontStyle=0_x000d__x000a_FontSize=9_x000d__x000a_PrtFontName=FoxPrin 4" xfId="486"/>
    <cellStyle name="]_x000d__x000a_Zoomed=1_x000d__x000a_Row=0_x000d__x000a_Column=0_x000d__x000a_Height=0_x000d__x000a_Width=0_x000d__x000a_FontName=FoxFont_x000d__x000a_FontStyle=0_x000d__x000a_FontSize=9_x000d__x000a_PrtFontName=FoxPrin 5" xfId="487"/>
    <cellStyle name="]_x000d__x000a_Zoomed=1_x000d__x000a_Row=0_x000d__x000a_Column=0_x000d__x000a_Height=0_x000d__x000a_Width=0_x000d__x000a_FontName=FoxFont_x000d__x000a_FontStyle=0_x000d__x000a_FontSize=9_x000d__x000a_PrtFontName=FoxPrin 6" xfId="488"/>
    <cellStyle name="]_x000d__x000a_Zoomed=1_x000d__x000a_Row=0_x000d__x000a_Column=0_x000d__x000a_Height=0_x000d__x000a_Width=0_x000d__x000a_FontName=FoxFont_x000d__x000a_FontStyle=0_x000d__x000a_FontSize=9_x000d__x000a_PrtFontName=FoxPrin 7" xfId="489"/>
    <cellStyle name="]_x000d__x000a_Zoomed=1_x000d__x000a_Row=0_x000d__x000a_Column=0_x000d__x000a_Height=0_x000d__x000a_Width=0_x000d__x000a_FontName=FoxFont_x000d__x000a_FontStyle=0_x000d__x000a_FontSize=9_x000d__x000a_PrtFontName=FoxPrin 8" xfId="490"/>
    <cellStyle name="]_x000d__x000a_Zoomed=1_x000d__x000a_Row=0_x000d__x000a_Column=0_x000d__x000a_Height=0_x000d__x000a_Width=0_x000d__x000a_FontName=FoxFont_x000d__x000a_FontStyle=0_x000d__x000a_FontSize=9_x000d__x000a_PrtFontName=FoxPrin 9" xfId="491"/>
    <cellStyle name="_19,20,21" xfId="6"/>
    <cellStyle name="_3.2.2. МЭФ_14.08.06" xfId="7"/>
    <cellStyle name="_3_1_1 Производственная программа" xfId="8"/>
    <cellStyle name="_3_2_2 Смета затрат" xfId="9"/>
    <cellStyle name="_3_2_9 ФЗП_испр_v2" xfId="10"/>
    <cellStyle name="_3_5_1Capex19_v2" xfId="11"/>
    <cellStyle name="_3_5_2 CAPEX_20_v2" xfId="12"/>
    <cellStyle name="_CAPEX 2006 (18.11.2005)" xfId="13"/>
    <cellStyle name="_for_BD_Пакет_форм2уровня_баз_final" xfId="14"/>
    <cellStyle name="_MB2006_sample2006_баз" xfId="15"/>
    <cellStyle name="_NTMK forecast 2006-1" xfId="16"/>
    <cellStyle name="_NTMK forecast 2006-1_2009.01.13  Изменения в план счетов" xfId="17"/>
    <cellStyle name="_NTMK forecast 2006-1_2009.01.15  Изменения в план счетов" xfId="18"/>
    <cellStyle name="_NTMK forecast 2006-1_2009.01.19  Изменения в план счетов" xfId="19"/>
    <cellStyle name="_NTMK forecast 2006-1_2009.01.19 Все подразделения МОЛ" xfId="20"/>
    <cellStyle name="_NTMK forecast 2006-1_271208_ЕБК АРМЗ" xfId="21"/>
    <cellStyle name="_NTMK forecast 2006-1_Для проверки" xfId="22"/>
    <cellStyle name="_NTMK forecast 2006-1_План счетов 2009" xfId="23"/>
    <cellStyle name="_NTMK forecast 2006-1_План счетов 2009-3" xfId="24"/>
    <cellStyle name="_NTMK forecast 2006-1_План счетов старый и новый" xfId="25"/>
    <cellStyle name="_PBC schedule" xfId="492"/>
    <cellStyle name="_RP-2000" xfId="493"/>
    <cellStyle name="_SUEK PBC (15)" xfId="494"/>
    <cellStyle name="_SZNP - Eqiuty Roll" xfId="495"/>
    <cellStyle name="_SZNP - rasshifrovki-002000-333" xfId="496"/>
    <cellStyle name="_SZNP - TRS-092000" xfId="497"/>
    <cellStyle name="_Аналитические_признаки" xfId="26"/>
    <cellStyle name="_Аналитические_признаки - исправленная версия" xfId="27"/>
    <cellStyle name="_Единица отчетности_update" xfId="28"/>
    <cellStyle name="_ЗСМК отчет за январь 2006 (2005.12.27) план ЕХ" xfId="29"/>
    <cellStyle name="_ЗСМК отчет за январь 2006 (2006.01.10) план2 ЕХ" xfId="30"/>
    <cellStyle name="_Консолидация и отчетность - мастерданные" xfId="31"/>
    <cellStyle name="_Копия Дополнение к PBC+ (version 1)" xfId="498"/>
    <cellStyle name="_Мощности_МП_исх_формы_ручного_ввода" xfId="32"/>
    <cellStyle name="_Пакет №1 (Coal)" xfId="33"/>
    <cellStyle name="_Пакет ГОКи" xfId="34"/>
    <cellStyle name="_Пакет по МП" xfId="35"/>
    <cellStyle name="_Перечень форм" xfId="499"/>
    <cellStyle name="_План счетов старый и новый" xfId="36"/>
    <cellStyle name="_Презентация бюджета 2006" xfId="37"/>
    <cellStyle name="_Прогноз освоения'05 ЗСМК (2005.11.02)ЕХ" xfId="38"/>
    <cellStyle name="_Рабочие таблицы для отчетности по МСФО" xfId="500"/>
    <cellStyle name="_Расш. доп. инф. (на 31.12.2005г.)" xfId="501"/>
    <cellStyle name="_Расшифровка забаланс статей (на 30.06.2005г.)" xfId="502"/>
    <cellStyle name="_Расшифровка забаланса (на 31.12.2005г.)" xfId="503"/>
    <cellStyle name="_Расшифровка ОПУ-форма 2 (за год 2005г.)" xfId="504"/>
    <cellStyle name="_Расшифровка статей баланса (на 30.06.2005г.)" xfId="505"/>
    <cellStyle name="_расшифровка ф. 2" xfId="506"/>
    <cellStyle name="_слайд КВ 2006" xfId="39"/>
    <cellStyle name="_Таблица соответствия ЕПС и ТВ 060610" xfId="507"/>
    <cellStyle name="_Таблица соответствия ЕПС и ТВ МСФО PL" xfId="508"/>
    <cellStyle name="_Форма 2 - предложенная аудиторами" xfId="509"/>
    <cellStyle name="_Формуляры форм ручного ввода" xfId="40"/>
    <cellStyle name="_Формы - утверждено на СД" xfId="41"/>
    <cellStyle name="_Формы 2 уровня ЗСМК баз." xfId="42"/>
    <cellStyle name="_Формы 2 уровня ЗСМК баз.15.11 от Паньшина." xfId="43"/>
    <cellStyle name="_Формы 2 уровня(баз)" xfId="44"/>
    <cellStyle name="_Формы 2 уровня(баз)СД" xfId="45"/>
    <cellStyle name="’ћѓћ‚›‰" xfId="46"/>
    <cellStyle name="”ќђќ‘ћ‚›‰" xfId="47"/>
    <cellStyle name="”љ‘ђћ‚ђќќ›‰" xfId="48"/>
    <cellStyle name="„…ќ…†ќ›‰" xfId="49"/>
    <cellStyle name="„ђ’ђ" xfId="50"/>
    <cellStyle name="=D:\WINNT\SYSTEM32\COMMAND.COM" xfId="51"/>
    <cellStyle name="‡ђѓћ‹ћ‚ћљ1" xfId="52"/>
    <cellStyle name="‡ђѓћ‹ћ‚ћљ2" xfId="53"/>
    <cellStyle name="0,00;0;" xfId="510"/>
    <cellStyle name="0,00;0; 10" xfId="511"/>
    <cellStyle name="0,00;0; 2" xfId="512"/>
    <cellStyle name="0,00;0; 3" xfId="513"/>
    <cellStyle name="0,00;0; 4" xfId="514"/>
    <cellStyle name="0,00;0; 5" xfId="515"/>
    <cellStyle name="0,00;0; 6" xfId="516"/>
    <cellStyle name="0,00;0; 7" xfId="517"/>
    <cellStyle name="0,00;0; 8" xfId="518"/>
    <cellStyle name="0,00;0; 9" xfId="519"/>
    <cellStyle name="0,00;0;_Бюджетная модель_05_11" xfId="520"/>
    <cellStyle name="000" xfId="54"/>
    <cellStyle name="1Normal" xfId="55"/>
    <cellStyle name="1Outputbox1" xfId="56"/>
    <cellStyle name="1Outputbox2" xfId="57"/>
    <cellStyle name="1Outputheader" xfId="58"/>
    <cellStyle name="1Outputheader2" xfId="59"/>
    <cellStyle name="1Outputsubtitle" xfId="60"/>
    <cellStyle name="1Outputtitle" xfId="61"/>
    <cellStyle name="1Profileheader" xfId="62"/>
    <cellStyle name="1Profilelowerbox" xfId="63"/>
    <cellStyle name="1Profilesubheader" xfId="64"/>
    <cellStyle name="1Profiletitle" xfId="65"/>
    <cellStyle name="1Profiletopbox" xfId="66"/>
    <cellStyle name="20% - Акцент1 2" xfId="67"/>
    <cellStyle name="20% - Акцент1 3" xfId="68"/>
    <cellStyle name="20% - Акцент2 2" xfId="69"/>
    <cellStyle name="20% - Акцент2 3" xfId="70"/>
    <cellStyle name="20% - Акцент3 2" xfId="71"/>
    <cellStyle name="20% - Акцент3 3" xfId="72"/>
    <cellStyle name="20% - Акцент4 2" xfId="73"/>
    <cellStyle name="20% - Акцент4 3" xfId="74"/>
    <cellStyle name="20% - Акцент5 2" xfId="75"/>
    <cellStyle name="20% - Акцент5 3" xfId="76"/>
    <cellStyle name="20% - Акцент6 2" xfId="77"/>
    <cellStyle name="20% - Акцент6 3" xfId="78"/>
    <cellStyle name="40% - Акцент1 2" xfId="79"/>
    <cellStyle name="40% - Акцент1 3" xfId="80"/>
    <cellStyle name="40% - Акцент2 2" xfId="81"/>
    <cellStyle name="40% - Акцент2 3" xfId="82"/>
    <cellStyle name="40% - Акцент3 2" xfId="83"/>
    <cellStyle name="40% - Акцент3 3" xfId="84"/>
    <cellStyle name="40% - Акцент4 2" xfId="85"/>
    <cellStyle name="40% - Акцент4 3" xfId="86"/>
    <cellStyle name="40% - Акцент5 2" xfId="87"/>
    <cellStyle name="40% - Акцент5 3" xfId="88"/>
    <cellStyle name="40% - Акцент6 2" xfId="89"/>
    <cellStyle name="40% - Акцент6 3" xfId="90"/>
    <cellStyle name="60% - Акцент1 2" xfId="91"/>
    <cellStyle name="60% - Акцент1 3" xfId="92"/>
    <cellStyle name="60% - Акцент2 2" xfId="93"/>
    <cellStyle name="60% - Акцент2 3" xfId="94"/>
    <cellStyle name="60% - Акцент3 2" xfId="95"/>
    <cellStyle name="60% - Акцент3 3" xfId="96"/>
    <cellStyle name="60% - Акцент4 2" xfId="97"/>
    <cellStyle name="60% - Акцент4 3" xfId="98"/>
    <cellStyle name="60% - Акцент5 2" xfId="99"/>
    <cellStyle name="60% - Акцент5 3" xfId="100"/>
    <cellStyle name="60% - Акцент6 2" xfId="101"/>
    <cellStyle name="60% - Акцент6 3" xfId="102"/>
    <cellStyle name="6Code" xfId="521"/>
    <cellStyle name="8pt" xfId="103"/>
    <cellStyle name="Aaia?iue [0]_vaqduGfTSN7qyUJNWHRlcWo3H" xfId="104"/>
    <cellStyle name="Aaia?iue_vaqduGfTSN7qyUJNWHRlcWo3H" xfId="105"/>
    <cellStyle name="Äåíåæíûé [0]_vaqduGfTSN7qyUJNWHRlcWo3H" xfId="106"/>
    <cellStyle name="Äåíåæíûé_vaqduGfTSN7qyUJNWHRlcWo3H" xfId="107"/>
    <cellStyle name="acct" xfId="108"/>
    <cellStyle name="AeE­ [0]_?A°??µAoC?" xfId="109"/>
    <cellStyle name="AeE­_?A°??µAoC?" xfId="110"/>
    <cellStyle name="Aeia?nnueea" xfId="111"/>
    <cellStyle name="AFE" xfId="112"/>
    <cellStyle name="Arial 10" xfId="113"/>
    <cellStyle name="Arial 12" xfId="114"/>
    <cellStyle name="Balance" xfId="115"/>
    <cellStyle name="BalanceBold" xfId="116"/>
    <cellStyle name="BLACK" xfId="117"/>
    <cellStyle name="Blue" xfId="118"/>
    <cellStyle name="Body" xfId="119"/>
    <cellStyle name="British Pound" xfId="120"/>
    <cellStyle name="C?AO_?A°??µAoC?" xfId="121"/>
    <cellStyle name="Calc Currency (0)" xfId="122"/>
    <cellStyle name="Case" xfId="123"/>
    <cellStyle name="Center Across" xfId="124"/>
    <cellStyle name="Centered Heading" xfId="522"/>
    <cellStyle name="Check" xfId="125"/>
    <cellStyle name="Code" xfId="126"/>
    <cellStyle name="Code 10" xfId="523"/>
    <cellStyle name="Code 2" xfId="524"/>
    <cellStyle name="Code 3" xfId="525"/>
    <cellStyle name="Code 4" xfId="526"/>
    <cellStyle name="Code 5" xfId="527"/>
    <cellStyle name="Code 6" xfId="528"/>
    <cellStyle name="Code 7" xfId="529"/>
    <cellStyle name="Code 8" xfId="530"/>
    <cellStyle name="Code 9" xfId="531"/>
    <cellStyle name="Column Heading" xfId="127"/>
    <cellStyle name="Comma [0]" xfId="128"/>
    <cellStyle name="Comma [1]" xfId="129"/>
    <cellStyle name="Comma 0" xfId="130"/>
    <cellStyle name="Comma 0*" xfId="131"/>
    <cellStyle name="Comma 0.0" xfId="532"/>
    <cellStyle name="Comma 0.00" xfId="533"/>
    <cellStyle name="Comma 0.000" xfId="534"/>
    <cellStyle name="Comma 2" xfId="132"/>
    <cellStyle name="Comma_consolidation-mapping DD v1_Формы ВГО  v.5" xfId="535"/>
    <cellStyle name="Comma0" xfId="133"/>
    <cellStyle name="Company Name" xfId="536"/>
    <cellStyle name="Credit" xfId="537"/>
    <cellStyle name="Credit subtotal" xfId="538"/>
    <cellStyle name="Credit Total" xfId="539"/>
    <cellStyle name="Currency [0]" xfId="134"/>
    <cellStyle name="Currency [1]" xfId="135"/>
    <cellStyle name="Currency 0" xfId="136"/>
    <cellStyle name="Currency 0.0" xfId="540"/>
    <cellStyle name="Currency 0.00" xfId="541"/>
    <cellStyle name="Currency 0.000" xfId="542"/>
    <cellStyle name="Currency 2" xfId="137"/>
    <cellStyle name="Currency EN" xfId="543"/>
    <cellStyle name="Currency RU" xfId="544"/>
    <cellStyle name="Currency RU calc" xfId="545"/>
    <cellStyle name="Currency RU_CP-P (2)" xfId="546"/>
    <cellStyle name="Currency0" xfId="138"/>
    <cellStyle name="Data" xfId="139"/>
    <cellStyle name="DataBold" xfId="140"/>
    <cellStyle name="Date" xfId="141"/>
    <cellStyle name="Date Aligned" xfId="142"/>
    <cellStyle name="Date EN" xfId="547"/>
    <cellStyle name="Date RU" xfId="548"/>
    <cellStyle name="Date_07.12.2005  КЭШ и баланс " xfId="143"/>
    <cellStyle name="Debit" xfId="549"/>
    <cellStyle name="Debit subtotal" xfId="550"/>
    <cellStyle name="Debit Total" xfId="551"/>
    <cellStyle name="Dec_0" xfId="144"/>
    <cellStyle name="Deviant" xfId="145"/>
    <cellStyle name="Dollars" xfId="146"/>
    <cellStyle name="Dotted Line" xfId="147"/>
    <cellStyle name="Double Accounting" xfId="148"/>
    <cellStyle name="Euro" xfId="149"/>
    <cellStyle name="Ezres [0]_Document" xfId="150"/>
    <cellStyle name="Ezres_Document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actor" xfId="159"/>
    <cellStyle name="Fixed" xfId="160"/>
    <cellStyle name="footer" xfId="161"/>
    <cellStyle name="Footnote" xfId="162"/>
    <cellStyle name="From" xfId="163"/>
    <cellStyle name="Green" xfId="164"/>
    <cellStyle name="Hard Percent" xfId="165"/>
    <cellStyle name="Header" xfId="166"/>
    <cellStyle name="Header1" xfId="167"/>
    <cellStyle name="Header2" xfId="168"/>
    <cellStyle name="heading" xfId="169"/>
    <cellStyle name="Heading 1" xfId="170"/>
    <cellStyle name="Heading 2" xfId="171"/>
    <cellStyle name="Heading 3" xfId="172"/>
    <cellStyle name="Heading No Underline" xfId="552"/>
    <cellStyle name="Heading With Underline" xfId="553"/>
    <cellStyle name="heading_a2" xfId="173"/>
    <cellStyle name="HeadingS" xfId="174"/>
    <cellStyle name="Hide" xfId="175"/>
    <cellStyle name="Iau?iue_o10-n" xfId="176"/>
    <cellStyle name="Îáû÷íûé_vaqduGfTSN7qyUJNWHRlcWo3H" xfId="177"/>
    <cellStyle name="Input" xfId="178"/>
    <cellStyle name="Ioe?uaaaoayny aeia?nnueea" xfId="179"/>
    <cellStyle name="ISO" xfId="180"/>
    <cellStyle name="Komma [0]_Arcen" xfId="181"/>
    <cellStyle name="Komma_Arcen" xfId="182"/>
    <cellStyle name="Milliers [0]_BUDGET" xfId="183"/>
    <cellStyle name="Milliers_BUDGET" xfId="184"/>
    <cellStyle name="Monétaire [0]_BUDGET" xfId="185"/>
    <cellStyle name="Monétaire_BUDGET" xfId="186"/>
    <cellStyle name="Multiple" xfId="187"/>
    <cellStyle name="Multiple [0]" xfId="188"/>
    <cellStyle name="Multiple [1]" xfId="189"/>
    <cellStyle name="Multiple_1 Dec" xfId="190"/>
    <cellStyle name="no dec" xfId="191"/>
    <cellStyle name="Norma11l" xfId="192"/>
    <cellStyle name="Normal - Style1" xfId="193"/>
    <cellStyle name="Normal 2" xfId="194"/>
    <cellStyle name="Normal 3" xfId="554"/>
    <cellStyle name="Normal_~9670382" xfId="195"/>
    <cellStyle name="Normál_1." xfId="196"/>
    <cellStyle name="Normal_32. CF_direct" xfId="197"/>
    <cellStyle name="Normál_VERZIOK" xfId="198"/>
    <cellStyle name="Normal_Worksheet in C: WINDOWS TEMP notesEA312D ~2605519" xfId="555"/>
    <cellStyle name="NormalGB" xfId="199"/>
    <cellStyle name="normбlnм_laroux" xfId="556"/>
    <cellStyle name="Oeiainiaue [0]_NotesFA" xfId="557"/>
    <cellStyle name="Oeiainiaue_NotesFA" xfId="558"/>
    <cellStyle name="Ouny?e [0]_Oi?a IAIE" xfId="559"/>
    <cellStyle name="Ouny?e_Oi?a IAIE" xfId="560"/>
    <cellStyle name="Output Amounts" xfId="200"/>
    <cellStyle name="Output Column Headings" xfId="201"/>
    <cellStyle name="Output Line Items" xfId="202"/>
    <cellStyle name="Output Report Heading" xfId="203"/>
    <cellStyle name="Output Report Title" xfId="204"/>
    <cellStyle name="Outputtitle" xfId="205"/>
    <cellStyle name="Paaotsikko" xfId="206"/>
    <cellStyle name="Page Number" xfId="207"/>
    <cellStyle name="Pénznem [0]_Document" xfId="208"/>
    <cellStyle name="Pénznem_Document" xfId="209"/>
    <cellStyle name="Percent %" xfId="561"/>
    <cellStyle name="Percent % Long Underline" xfId="562"/>
    <cellStyle name="Percent (0)" xfId="563"/>
    <cellStyle name="Percent [0]" xfId="210"/>
    <cellStyle name="Percent [1]" xfId="211"/>
    <cellStyle name="Percent 0.0%" xfId="564"/>
    <cellStyle name="Percent 0.0% Long Underline" xfId="565"/>
    <cellStyle name="Percent 0.00%" xfId="566"/>
    <cellStyle name="Percent 0.00% Long Underline" xfId="567"/>
    <cellStyle name="Percent 0.000%" xfId="568"/>
    <cellStyle name="Percent 0.000% Long Underline" xfId="569"/>
    <cellStyle name="Pддotsikko" xfId="212"/>
    <cellStyle name="Red" xfId="213"/>
    <cellStyle name="Salomon Logo" xfId="214"/>
    <cellStyle name="SAPBEXaggData" xfId="570"/>
    <cellStyle name="SAPBEXaggDataEmph" xfId="571"/>
    <cellStyle name="SAPBEXaggItem" xfId="572"/>
    <cellStyle name="SAPBEXaggItemX" xfId="573"/>
    <cellStyle name="SAPBEXchaText" xfId="574"/>
    <cellStyle name="SAPBEXchaText 2" xfId="575"/>
    <cellStyle name="SAPBEXchaText_ЕПС 3_ 121208_v1" xfId="576"/>
    <cellStyle name="SAPBEXexcBad7" xfId="577"/>
    <cellStyle name="SAPBEXexcBad8" xfId="578"/>
    <cellStyle name="SAPBEXexcBad9" xfId="579"/>
    <cellStyle name="SAPBEXexcCritical4" xfId="580"/>
    <cellStyle name="SAPBEXexcCritical5" xfId="581"/>
    <cellStyle name="SAPBEXexcCritical6" xfId="582"/>
    <cellStyle name="SAPBEXexcGood1" xfId="583"/>
    <cellStyle name="SAPBEXexcGood2" xfId="584"/>
    <cellStyle name="SAPBEXexcGood3" xfId="585"/>
    <cellStyle name="SAPBEXfilterDrill" xfId="586"/>
    <cellStyle name="SAPBEXfilterItem" xfId="587"/>
    <cellStyle name="SAPBEXfilterText" xfId="588"/>
    <cellStyle name="SAPBEXformats" xfId="589"/>
    <cellStyle name="SAPBEXheaderItem" xfId="590"/>
    <cellStyle name="SAPBEXheaderItem 10" xfId="591"/>
    <cellStyle name="SAPBEXheaderItem 2" xfId="592"/>
    <cellStyle name="SAPBEXheaderItem 3" xfId="593"/>
    <cellStyle name="SAPBEXheaderItem 4" xfId="594"/>
    <cellStyle name="SAPBEXheaderItem 5" xfId="595"/>
    <cellStyle name="SAPBEXheaderItem 6" xfId="596"/>
    <cellStyle name="SAPBEXheaderItem 7" xfId="597"/>
    <cellStyle name="SAPBEXheaderItem 8" xfId="598"/>
    <cellStyle name="SAPBEXheaderItem 9" xfId="599"/>
    <cellStyle name="SAPBEXheaderItem_Бюджетная модель_05_11" xfId="600"/>
    <cellStyle name="SAPBEXheaderText" xfId="601"/>
    <cellStyle name="SAPBEXheaderText 10" xfId="602"/>
    <cellStyle name="SAPBEXheaderText 2" xfId="603"/>
    <cellStyle name="SAPBEXheaderText 3" xfId="604"/>
    <cellStyle name="SAPBEXheaderText 4" xfId="605"/>
    <cellStyle name="SAPBEXheaderText 5" xfId="606"/>
    <cellStyle name="SAPBEXheaderText 6" xfId="607"/>
    <cellStyle name="SAPBEXheaderText 7" xfId="608"/>
    <cellStyle name="SAPBEXheaderText 8" xfId="609"/>
    <cellStyle name="SAPBEXheaderText 9" xfId="610"/>
    <cellStyle name="SAPBEXheaderText_Бюджетная модель_05_11" xfId="611"/>
    <cellStyle name="SAPBEXHLevel0" xfId="612"/>
    <cellStyle name="SAPBEXHLevel0 2" xfId="613"/>
    <cellStyle name="SAPBEXHLevel0_ЕПС 3_ 121208_v1" xfId="614"/>
    <cellStyle name="SAPBEXHLevel0X" xfId="615"/>
    <cellStyle name="SAPBEXHLevel1" xfId="616"/>
    <cellStyle name="SAPBEXHLevel1 2" xfId="617"/>
    <cellStyle name="SAPBEXHLevel1_ЕПС 3_ 121208_v1" xfId="618"/>
    <cellStyle name="SAPBEXHLevel1X" xfId="619"/>
    <cellStyle name="SAPBEXHLevel2" xfId="620"/>
    <cellStyle name="SAPBEXHLevel2 2" xfId="621"/>
    <cellStyle name="SAPBEXHLevel2_ЕПС 3_ 121208_v1" xfId="622"/>
    <cellStyle name="SAPBEXHLevel2X" xfId="623"/>
    <cellStyle name="SAPBEXHLevel3" xfId="624"/>
    <cellStyle name="SAPBEXHLevel3X" xfId="625"/>
    <cellStyle name="SAPBEXresData" xfId="626"/>
    <cellStyle name="SAPBEXresDataEmph" xfId="627"/>
    <cellStyle name="SAPBEXresItem" xfId="628"/>
    <cellStyle name="SAPBEXresItemX" xfId="629"/>
    <cellStyle name="SAPBEXstdData" xfId="630"/>
    <cellStyle name="SAPBEXstdDataEmph" xfId="631"/>
    <cellStyle name="SAPBEXstdItem" xfId="632"/>
    <cellStyle name="SAPBEXstdItem 2" xfId="633"/>
    <cellStyle name="SAPBEXstdItem_ЕПС 3_ 121208_v1" xfId="634"/>
    <cellStyle name="SAPBEXstdItemX" xfId="635"/>
    <cellStyle name="SAPBEXtitle" xfId="636"/>
    <cellStyle name="SAPBEXundefined" xfId="637"/>
    <cellStyle name="ScotchRule" xfId="215"/>
    <cellStyle name="Single Accounting" xfId="216"/>
    <cellStyle name="small" xfId="217"/>
    <cellStyle name="Standard_tabelle" xfId="218"/>
    <cellStyle name="Style 1" xfId="638"/>
    <cellStyle name="Subtitle" xfId="219"/>
    <cellStyle name="Table Head" xfId="220"/>
    <cellStyle name="Table Head Aligned" xfId="221"/>
    <cellStyle name="Table Head Blue" xfId="222"/>
    <cellStyle name="Table Head Green" xfId="223"/>
    <cellStyle name="Table Head_Val_Sum_Graph" xfId="224"/>
    <cellStyle name="Table Text" xfId="225"/>
    <cellStyle name="Table Title" xfId="226"/>
    <cellStyle name="Table Units" xfId="227"/>
    <cellStyle name="Table_Header" xfId="228"/>
    <cellStyle name="Text 1" xfId="229"/>
    <cellStyle name="Text Head 1" xfId="230"/>
    <cellStyle name="Tickmark" xfId="639"/>
    <cellStyle name="Times 10" xfId="231"/>
    <cellStyle name="Times 12" xfId="232"/>
    <cellStyle name="Title" xfId="233"/>
    <cellStyle name="To" xfId="234"/>
    <cellStyle name="Total" xfId="235"/>
    <cellStyle name="Underline_Single" xfId="236"/>
    <cellStyle name="Valiotsikko" xfId="237"/>
    <cellStyle name="Valiotsikko 10" xfId="640"/>
    <cellStyle name="Valiotsikko 2" xfId="641"/>
    <cellStyle name="Valiotsikko 3" xfId="642"/>
    <cellStyle name="Valiotsikko 4" xfId="643"/>
    <cellStyle name="Valiotsikko 5" xfId="644"/>
    <cellStyle name="Valiotsikko 6" xfId="645"/>
    <cellStyle name="Valiotsikko 7" xfId="646"/>
    <cellStyle name="Valiotsikko 8" xfId="647"/>
    <cellStyle name="Valiotsikko 9" xfId="648"/>
    <cellStyle name="Valiotsikko_Бюджетная модель_05_11" xfId="649"/>
    <cellStyle name="Valuta [0]_Arcen" xfId="238"/>
    <cellStyle name="Valuta_Arcen" xfId="239"/>
    <cellStyle name="Vдliotsikko" xfId="240"/>
    <cellStyle name="WIP" xfId="241"/>
    <cellStyle name="XComma" xfId="650"/>
    <cellStyle name="XComma 0.0" xfId="651"/>
    <cellStyle name="XComma 0.00" xfId="652"/>
    <cellStyle name="XComma 0.000" xfId="653"/>
    <cellStyle name="XCurrency" xfId="654"/>
    <cellStyle name="XCurrency 0.0" xfId="655"/>
    <cellStyle name="XCurrency 0.00" xfId="656"/>
    <cellStyle name="XCurrency 0.000" xfId="657"/>
    <cellStyle name="year" xfId="242"/>
    <cellStyle name="Year EN" xfId="658"/>
    <cellStyle name="Year RU" xfId="659"/>
    <cellStyle name="Yen" xfId="243"/>
    <cellStyle name="Zero" xfId="244"/>
    <cellStyle name="Акцент1 2" xfId="245"/>
    <cellStyle name="Акцент1 3" xfId="246"/>
    <cellStyle name="Акцент2 2" xfId="247"/>
    <cellStyle name="Акцент2 3" xfId="248"/>
    <cellStyle name="Акцент3 2" xfId="249"/>
    <cellStyle name="Акцент3 3" xfId="250"/>
    <cellStyle name="Акцент4 2" xfId="251"/>
    <cellStyle name="Акцент4 3" xfId="252"/>
    <cellStyle name="Акцент5 2" xfId="253"/>
    <cellStyle name="Акцент5 3" xfId="254"/>
    <cellStyle name="Акцент6 2" xfId="255"/>
    <cellStyle name="Акцент6 3" xfId="256"/>
    <cellStyle name="вагоны" xfId="660"/>
    <cellStyle name="Ввод  2" xfId="257"/>
    <cellStyle name="Ввод  3" xfId="258"/>
    <cellStyle name="Верт. заголовок" xfId="259"/>
    <cellStyle name="Вывод 2" xfId="260"/>
    <cellStyle name="Вывод 3" xfId="261"/>
    <cellStyle name="Вычисление 2" xfId="262"/>
    <cellStyle name="Вычисление 3" xfId="263"/>
    <cellStyle name="Гиперссылка 2" xfId="661"/>
    <cellStyle name="Гиперссылка 2 10" xfId="662"/>
    <cellStyle name="Гиперссылка 2 2" xfId="663"/>
    <cellStyle name="Гиперссылка 2 3" xfId="664"/>
    <cellStyle name="Гиперссылка 2 4" xfId="665"/>
    <cellStyle name="Гиперссылка 2 5" xfId="666"/>
    <cellStyle name="Гиперссылка 2 6" xfId="667"/>
    <cellStyle name="Гиперссылка 2 7" xfId="668"/>
    <cellStyle name="Гиперссылка 2 8" xfId="669"/>
    <cellStyle name="Гиперссылка 2 9" xfId="670"/>
    <cellStyle name="Гиперссылка 2_Бюджетная модель_05_11" xfId="671"/>
    <cellStyle name="Гиперссылка 3" xfId="672"/>
    <cellStyle name="Гиперссылка 4" xfId="673"/>
    <cellStyle name="Гиперссылка 5" xfId="674"/>
    <cellStyle name="Данные" xfId="264"/>
    <cellStyle name="Дата" xfId="265"/>
    <cellStyle name="Дата UTL" xfId="675"/>
    <cellStyle name="Денежный [0] 2" xfId="266"/>
    <cellStyle name="Денежный 10" xfId="267"/>
    <cellStyle name="Денежный 11" xfId="268"/>
    <cellStyle name="Денежный 12" xfId="269"/>
    <cellStyle name="Денежный 13" xfId="270"/>
    <cellStyle name="Денежный 14" xfId="271"/>
    <cellStyle name="Денежный 15" xfId="272"/>
    <cellStyle name="Денежный 16" xfId="273"/>
    <cellStyle name="Денежный 17" xfId="274"/>
    <cellStyle name="Денежный 18" xfId="275"/>
    <cellStyle name="Денежный 19" xfId="276"/>
    <cellStyle name="Денежный 2" xfId="277"/>
    <cellStyle name="Денежный 20" xfId="278"/>
    <cellStyle name="Денежный 21" xfId="279"/>
    <cellStyle name="Денежный 22" xfId="280"/>
    <cellStyle name="Денежный 23" xfId="281"/>
    <cellStyle name="Денежный 24" xfId="282"/>
    <cellStyle name="Денежный 25" xfId="283"/>
    <cellStyle name="Денежный 26" xfId="284"/>
    <cellStyle name="Денежный 27" xfId="285"/>
    <cellStyle name="Денежный 28" xfId="286"/>
    <cellStyle name="Денежный 29" xfId="287"/>
    <cellStyle name="Денежный 3" xfId="288"/>
    <cellStyle name="Денежный 30" xfId="289"/>
    <cellStyle name="Денежный 31" xfId="290"/>
    <cellStyle name="Денежный 32" xfId="291"/>
    <cellStyle name="Денежный 33" xfId="292"/>
    <cellStyle name="Денежный 34" xfId="293"/>
    <cellStyle name="Денежный 35" xfId="294"/>
    <cellStyle name="Денежный 36" xfId="295"/>
    <cellStyle name="Денежный 37" xfId="296"/>
    <cellStyle name="Денежный 38" xfId="297"/>
    <cellStyle name="Денежный 4" xfId="298"/>
    <cellStyle name="Денежный 5" xfId="299"/>
    <cellStyle name="Денежный 6" xfId="300"/>
    <cellStyle name="Денежный 7" xfId="301"/>
    <cellStyle name="Денежный 8" xfId="302"/>
    <cellStyle name="Денежный 9" xfId="303"/>
    <cellStyle name="Заголовок 1 2" xfId="304"/>
    <cellStyle name="Заголовок 1 3" xfId="305"/>
    <cellStyle name="Заголовок 2 2" xfId="306"/>
    <cellStyle name="Заголовок 2 3" xfId="307"/>
    <cellStyle name="Заголовок 3 2" xfId="308"/>
    <cellStyle name="Заголовок 3 3" xfId="309"/>
    <cellStyle name="Заголовок 4 2" xfId="310"/>
    <cellStyle name="Заголовок 4 3" xfId="311"/>
    <cellStyle name="Итог 2" xfId="312"/>
    <cellStyle name="Итог 3" xfId="313"/>
    <cellStyle name="Контрольная ячейка 2" xfId="314"/>
    <cellStyle name="Контрольная ячейка 3" xfId="315"/>
    <cellStyle name="Название 2" xfId="316"/>
    <cellStyle name="Название 3" xfId="317"/>
    <cellStyle name="Невидимый" xfId="318"/>
    <cellStyle name="недельный" xfId="319"/>
    <cellStyle name="Нейтральный 2" xfId="320"/>
    <cellStyle name="Нейтральный 3" xfId="321"/>
    <cellStyle name="Обычный" xfId="0" builtinId="0"/>
    <cellStyle name="Обычный 10" xfId="322"/>
    <cellStyle name="Обычный 10 2" xfId="676"/>
    <cellStyle name="Обычный 10 3" xfId="677"/>
    <cellStyle name="Обычный 11" xfId="323"/>
    <cellStyle name="Обычный 12" xfId="324"/>
    <cellStyle name="Обычный 13" xfId="325"/>
    <cellStyle name="Обычный 13 2" xfId="4"/>
    <cellStyle name="Обычный 13 3" xfId="3"/>
    <cellStyle name="Обычный 13 4" xfId="678"/>
    <cellStyle name="Обычный 14" xfId="679"/>
    <cellStyle name="Обычный 14 2" xfId="680"/>
    <cellStyle name="Обычный 15" xfId="681"/>
    <cellStyle name="Обычный 2" xfId="2"/>
    <cellStyle name="Обычный 2 2" xfId="326"/>
    <cellStyle name="Обычный 2 2 2" xfId="682"/>
    <cellStyle name="Обычный 2 3" xfId="327"/>
    <cellStyle name="Обычный 2 3 2" xfId="328"/>
    <cellStyle name="Обычный 2 3 3" xfId="329"/>
    <cellStyle name="Обычный 2_~4245506" xfId="683"/>
    <cellStyle name="Обычный 24" xfId="330"/>
    <cellStyle name="Обычный 3" xfId="331"/>
    <cellStyle name="Обычный 3 2" xfId="332"/>
    <cellStyle name="Обычный 3 3" xfId="333"/>
    <cellStyle name="Обычный 3_2009 Альбом бюджетных форм" xfId="334"/>
    <cellStyle name="Обычный 4" xfId="335"/>
    <cellStyle name="Обычный 4 2" xfId="336"/>
    <cellStyle name="Обычный 4_2009 Бюджетные формы ДАО АЭПК" xfId="337"/>
    <cellStyle name="Обычный 5" xfId="338"/>
    <cellStyle name="Обычный 5 2" xfId="339"/>
    <cellStyle name="Обычный 5 3" xfId="684"/>
    <cellStyle name="Обычный 5_~4245506" xfId="685"/>
    <cellStyle name="Обычный 6" xfId="340"/>
    <cellStyle name="Обычный 6 2" xfId="686"/>
    <cellStyle name="Обычный 6 3" xfId="687"/>
    <cellStyle name="Обычный 6 4" xfId="688"/>
    <cellStyle name="Обычный 6 5" xfId="689"/>
    <cellStyle name="Обычный 6 6" xfId="690"/>
    <cellStyle name="Обычный 6 7" xfId="691"/>
    <cellStyle name="Обычный 6 8" xfId="692"/>
    <cellStyle name="Обычный 6 9" xfId="693"/>
    <cellStyle name="Обычный 7" xfId="341"/>
    <cellStyle name="Обычный 7 2" xfId="342"/>
    <cellStyle name="Обычный 8" xfId="343"/>
    <cellStyle name="Обычный 8 2" xfId="694"/>
    <cellStyle name="Обычный 8 3" xfId="695"/>
    <cellStyle name="Обычный 8_consolidation-mapping DD v1" xfId="696"/>
    <cellStyle name="Обычный 9" xfId="344"/>
    <cellStyle name="Обычный 9 2" xfId="697"/>
    <cellStyle name="Обычный 9 3" xfId="698"/>
    <cellStyle name="Плохой 2" xfId="345"/>
    <cellStyle name="Плохой 3" xfId="346"/>
    <cellStyle name="Пояснение 2" xfId="347"/>
    <cellStyle name="Пояснение 3" xfId="348"/>
    <cellStyle name="Примечание 2" xfId="349"/>
    <cellStyle name="Примечание 3" xfId="350"/>
    <cellStyle name="Процентный 10" xfId="351"/>
    <cellStyle name="Процентный 10 2" xfId="352"/>
    <cellStyle name="Процентный 11" xfId="353"/>
    <cellStyle name="Процентный 12" xfId="354"/>
    <cellStyle name="Процентный 13" xfId="355"/>
    <cellStyle name="Процентный 14" xfId="356"/>
    <cellStyle name="Процентный 15" xfId="357"/>
    <cellStyle name="Процентный 16" xfId="358"/>
    <cellStyle name="Процентный 17" xfId="359"/>
    <cellStyle name="Процентный 18" xfId="360"/>
    <cellStyle name="Процентный 19" xfId="361"/>
    <cellStyle name="Процентный 2" xfId="362"/>
    <cellStyle name="Процентный 2 2" xfId="363"/>
    <cellStyle name="Процентный 2 2 2" xfId="364"/>
    <cellStyle name="Процентный 2 2 3" xfId="365"/>
    <cellStyle name="Процентный 2 3" xfId="366"/>
    <cellStyle name="Процентный 20" xfId="367"/>
    <cellStyle name="Процентный 21" xfId="368"/>
    <cellStyle name="Процентный 22" xfId="369"/>
    <cellStyle name="Процентный 23" xfId="370"/>
    <cellStyle name="Процентный 24" xfId="371"/>
    <cellStyle name="Процентный 25" xfId="372"/>
    <cellStyle name="Процентный 26" xfId="373"/>
    <cellStyle name="Процентный 27" xfId="374"/>
    <cellStyle name="Процентный 28" xfId="375"/>
    <cellStyle name="Процентный 29" xfId="376"/>
    <cellStyle name="Процентный 3" xfId="377"/>
    <cellStyle name="Процентный 30" xfId="378"/>
    <cellStyle name="Процентный 31" xfId="379"/>
    <cellStyle name="Процентный 32" xfId="380"/>
    <cellStyle name="Процентный 33" xfId="381"/>
    <cellStyle name="Процентный 34" xfId="382"/>
    <cellStyle name="Процентный 35" xfId="383"/>
    <cellStyle name="Процентный 36" xfId="384"/>
    <cellStyle name="Процентный 37" xfId="385"/>
    <cellStyle name="Процентный 38" xfId="386"/>
    <cellStyle name="Процентный 39" xfId="387"/>
    <cellStyle name="Процентный 4" xfId="388"/>
    <cellStyle name="Процентный 40" xfId="389"/>
    <cellStyle name="Процентный 41" xfId="390"/>
    <cellStyle name="Процентный 42" xfId="391"/>
    <cellStyle name="Процентный 42 2" xfId="392"/>
    <cellStyle name="Процентный 5" xfId="393"/>
    <cellStyle name="Процентный 5 2" xfId="699"/>
    <cellStyle name="Процентный 6" xfId="394"/>
    <cellStyle name="Процентный 7" xfId="395"/>
    <cellStyle name="Процентный 8" xfId="396"/>
    <cellStyle name="Процентный 9" xfId="397"/>
    <cellStyle name="Связанная ячейка 2" xfId="398"/>
    <cellStyle name="Связанная ячейка 3" xfId="399"/>
    <cellStyle name="Стиль 1" xfId="400"/>
    <cellStyle name="Стиль 2" xfId="401"/>
    <cellStyle name="Стиль 3" xfId="402"/>
    <cellStyle name="Стиль 4" xfId="403"/>
    <cellStyle name="Стиль 5" xfId="404"/>
    <cellStyle name="Субсчет" xfId="405"/>
    <cellStyle name="Счет" xfId="406"/>
    <cellStyle name="Текст предупреждения 2" xfId="407"/>
    <cellStyle name="Текст предупреждения 3" xfId="408"/>
    <cellStyle name="тонны" xfId="409"/>
    <cellStyle name="Тысячи [0]_Chart1 (Sales &amp; Costs)" xfId="410"/>
    <cellStyle name="Тысячи_Chart1 (Sales &amp; Costs)" xfId="411"/>
    <cellStyle name="Финансовый" xfId="1" builtinId="3"/>
    <cellStyle name="Финансовый 10" xfId="412"/>
    <cellStyle name="Финансовый 11" xfId="413"/>
    <cellStyle name="Финансовый 12" xfId="414"/>
    <cellStyle name="Финансовый 13" xfId="415"/>
    <cellStyle name="Финансовый 14" xfId="416"/>
    <cellStyle name="Финансовый 15" xfId="417"/>
    <cellStyle name="Финансовый 16" xfId="418"/>
    <cellStyle name="Финансовый 17" xfId="419"/>
    <cellStyle name="Финансовый 18" xfId="420"/>
    <cellStyle name="Финансовый 19" xfId="421"/>
    <cellStyle name="Финансовый 2" xfId="422"/>
    <cellStyle name="Финансовый 2 2" xfId="423"/>
    <cellStyle name="Финансовый 2 2 2" xfId="424"/>
    <cellStyle name="Финансовый 2 2 3" xfId="425"/>
    <cellStyle name="Финансовый 2 3" xfId="426"/>
    <cellStyle name="Финансовый 2_2009 Бюджетные формы ДАО АЭПК" xfId="427"/>
    <cellStyle name="Финансовый 20" xfId="428"/>
    <cellStyle name="Финансовый 21" xfId="429"/>
    <cellStyle name="Финансовый 22" xfId="430"/>
    <cellStyle name="Финансовый 23" xfId="431"/>
    <cellStyle name="Финансовый 24" xfId="432"/>
    <cellStyle name="Финансовый 25" xfId="433"/>
    <cellStyle name="Финансовый 26" xfId="434"/>
    <cellStyle name="Финансовый 27" xfId="435"/>
    <cellStyle name="Финансовый 28" xfId="436"/>
    <cellStyle name="Финансовый 29" xfId="437"/>
    <cellStyle name="Финансовый 3" xfId="438"/>
    <cellStyle name="Финансовый 30" xfId="439"/>
    <cellStyle name="Финансовый 31" xfId="440"/>
    <cellStyle name="Финансовый 32" xfId="441"/>
    <cellStyle name="Финансовый 33" xfId="442"/>
    <cellStyle name="Финансовый 34" xfId="443"/>
    <cellStyle name="Финансовый 35" xfId="444"/>
    <cellStyle name="Финансовый 36" xfId="445"/>
    <cellStyle name="Финансовый 37" xfId="446"/>
    <cellStyle name="Финансовый 38" xfId="447"/>
    <cellStyle name="Финансовый 39" xfId="448"/>
    <cellStyle name="Финансовый 4" xfId="449"/>
    <cellStyle name="Финансовый 4 2" xfId="450"/>
    <cellStyle name="Финансовый 40" xfId="451"/>
    <cellStyle name="Финансовый 40 2" xfId="452"/>
    <cellStyle name="Финансовый 40 3" xfId="453"/>
    <cellStyle name="Финансовый 40 4" xfId="454"/>
    <cellStyle name="Финансовый 41" xfId="455"/>
    <cellStyle name="Финансовый 42" xfId="456"/>
    <cellStyle name="Финансовый 42 2" xfId="457"/>
    <cellStyle name="Финансовый 43" xfId="458"/>
    <cellStyle name="Финансовый 44" xfId="459"/>
    <cellStyle name="Финансовый 5" xfId="460"/>
    <cellStyle name="Финансовый 6" xfId="461"/>
    <cellStyle name="Финансовый 6 2" xfId="462"/>
    <cellStyle name="Финансовый 7" xfId="463"/>
    <cellStyle name="Финансовый 8" xfId="464"/>
    <cellStyle name="Финансовый 9" xfId="465"/>
    <cellStyle name="Хороший 2" xfId="466"/>
    <cellStyle name="Хороший 3" xfId="467"/>
    <cellStyle name="Џђћ–…ќ’ќ›‰" xfId="468"/>
    <cellStyle name="ШАУ" xfId="46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58;&#1055;&#1060;&#1055;\&#1084;&#1058;&#1055;&#1060;&#1055;%20&#1076;&#1083;&#1103;%20&#1073;&#1102;&#1076;&#1078;&#1077;&#1090;&#1072;%202012\&#1084;&#1058;&#1055;&#1060;&#1055;%20&#1076;&#1083;&#1103;%20&#1073;&#1102;&#1076;&#1078;&#1077;&#1090;&#1072;%202012\2_&#1042;&#1074;&#1086;&#1076;%20&#1055;&#1055;_0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4;&#1059;&#1051;&#1068;&#1062;%20&#1069;&#1051;&#1068;&#1042;&#1048;&#1056;&#1040;%20&#1042;&#1051;&#1040;&#1044;&#1048;&#1052;&#1048;&#1056;&#1054;&#1042;&#1053;&#1040;/2010%20&#1075;&#1086;&#1076;/&#1055;&#1088;&#1086;&#1075;&#1085;&#1086;&#1079;%201%20&#1082;&#1074;&#1072;&#1088;&#1090;&#1072;&#1083;%202010/&#1084;&#1058;&#1055;&#1060;&#1055;%20&#1059;&#1043;&#1056;&#1059;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%202010%20&#1084;&#1086;&#1076;&#1077;&#1088;&#1085;&#1080;&#1079;&#1080;&#1088;&#1086;&#1074;&#1072;&#1085;&#1085;&#1099;&#1081;/1_&#1052;&#1058;&#1055;&#1060;&#1055;%202010_03_01/&#1074;&#1074;&#1086;&#1076;%20&#1076;&#1072;&#1085;&#1085;&#1099;&#1093;/&#1084;&#1058;&#1055;&#1060;&#1055;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9;&#1051;&#1048;&#1053;&#1048;&#1063;%20&#1053;&#1040;&#1058;&#1040;&#1051;&#1068;&#1071;%20&#1042;&#1040;&#1057;&#1048;&#1051;&#1068;&#1045;&#1042;&#1053;&#1040;/2010/&#1052;&#1086;&#1076;&#1077;&#1088;&#1085;&#1080;&#1079;&#1080;&#1088;&#1086;&#1074;&#1072;&#1085;&#1085;&#1099;&#1081;%20&#1058;&#1055;&#1060;&#1055;/&#1052;&#1058;&#1055;&#1060;&#1055;%20&#1056;&#1059;&#105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19.11.09&#1075;.%20(&#1076;&#1086;&#1088;.&#1087;&#1072;&#1088;&#1082;%20&#1087;&#1086;%20&#1086;&#1090;&#1087;.&#1094;&#1077;&#1085;&#1072;&#1084;)/&#1074;&#1072;&#1088;.%20&#1089;%20&#1079;-&#1084;&#1103;%20&#1087;&#1072;&#1088;&#1082;&#1072;&#1084;&#1080;/&#1074;&#1072;&#1088;.%20&#1076;&#1083;&#1103;%20&#1054;&#1054;&#1054;%20&#1040;&#1058;&#1058;%20&#1050;&#1056;-14&#1084;&#1083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ulinichNV/Local%20Settings/Temporary%20Internet%20Files/Content.Outlook/ARH4SF9H/&#1058;&#1055;&#1060;&#1055;/1.%20&#1053;&#1057;&#1048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1.07.10\2010\&#1076;&#1083;&#1103;%20&#1076;&#1086;&#1087;.&#1089;&#1086;&#1075;&#1083;.%20&#1089;%20&#1040;&#1058;&#1058;\&#1055;&#1055;&#1043;&#1061;&#1054;\&#1050;&#1086;&#1087;&#1080;&#1103;%20&#1040;&#1058;&#1058;%202010%20&#1086;&#1090;%2001.10.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%202010%201%20&#1050;&#1042;&#1040;&#1056;&#1058;&#1040;&#1051;-&#1055;&#1056;&#1054;&#1043;&#1053;&#1054;&#1047;/&#1042;&#1043;&#1054;/&#1060;&#1086;&#1088;&#1084;&#1072;%20&#1076;&#1083;&#1103;%20&#1079;&#1072;&#1087;&#1086;&#1083;&#1085;&#1077;&#1085;&#1080;&#1103;%20&#1041;&#1056;&#1044;&#105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4;&#1080;&#1085;&#1072;&#1088;%20&#1073;&#1102;&#1076;&#1078;&#1077;&#1090;&#1085;&#1072;&#1103;%20&#1084;&#1086;&#1076;&#1077;&#1083;&#1100;%202010/&#1041;&#1102;&#1076;&#1078;&#1077;&#1090;&#1085;&#1072;&#1103;%20&#1084;&#1086;&#1076;&#1077;&#1083;&#1100;_0209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&#1054;&#1040;&#1054;/&#1055;&#1055;&#1043;&#1061;&#1054;/&#1054;&#1054;&#1054;%20&#1040;&#1058;&#1055;/26.11.14/&#1076;&#1083;&#1103;%20&#1042;&#1077;&#1089;&#1077;&#1083;&#1086;&#1074;&#1072;/10.11.2014/&#1073;&#1102;&#1076;&#1078;&#1077;&#1090;%202015&#1075;%20&#1089;%20&#1044;&#1072;&#1084;&#1073;&#1086;&#1081;%20&#1080;%20&#1042;&#1086;&#1089;&#1090;&#1086;&#1082;&#1075;&#1077;&#1083;&#1086;&#1075;/&#1056;&#1072;&#1089;&#1089;&#1090;&#1072;&#1085;&#1086;&#1074;&#1082;&#1072;%202015%20&#1087;&#1086;%20&#1079;&#1072;&#1103;&#1074;&#1082;&#1072;&#1084;%20&#1089;%20&#1091;&#1095;.&#1076;&#1072;&#1084;&#1073;&#1099;%20&#1080;%20&#1074;&#1086;&#1089;&#1090;&#1086;&#1075;&#1077;&#1086;&#1083;&#1086;&#107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Б_Норм"/>
      <sheetName val="СпрГП"/>
      <sheetName val="СтНДС"/>
      <sheetName val="Партнеры"/>
      <sheetName val="ПП"/>
      <sheetName val="БН"/>
      <sheetName val="Н_П"/>
      <sheetName val="ВП"/>
      <sheetName val="НПМ_кол"/>
      <sheetName val="НПМ_сумм"/>
      <sheetName val="НПСП_кол"/>
      <sheetName val="НПСП_сумм"/>
      <sheetName val="НПСП_КиПа_РМЗ"/>
      <sheetName val="База"/>
      <sheetName val="ФЗП резерв на Отп_КПЭ_ОК"/>
      <sheetName val="БР_ОК"/>
    </sheetNames>
    <sheetDataSet>
      <sheetData sheetId="0"/>
      <sheetData sheetId="1"/>
      <sheetData sheetId="2"/>
      <sheetData sheetId="3"/>
      <sheetData sheetId="4">
        <row r="4">
          <cell r="B4" t="str">
            <v>08-1</v>
          </cell>
        </row>
        <row r="5">
          <cell r="B5" t="str">
            <v>16-1</v>
          </cell>
        </row>
        <row r="6">
          <cell r="B6" t="str">
            <v>20-1</v>
          </cell>
        </row>
        <row r="7">
          <cell r="B7" t="str">
            <v>21-1</v>
          </cell>
        </row>
        <row r="8">
          <cell r="B8" t="str">
            <v>23-1</v>
          </cell>
        </row>
        <row r="9">
          <cell r="B9" t="str">
            <v>23-2</v>
          </cell>
        </row>
        <row r="10">
          <cell r="B10" t="str">
            <v>23-3</v>
          </cell>
        </row>
        <row r="11">
          <cell r="B11" t="str">
            <v>23-4</v>
          </cell>
        </row>
        <row r="12">
          <cell r="B12" t="str">
            <v>25-1</v>
          </cell>
        </row>
        <row r="13">
          <cell r="B13" t="str">
            <v>25-2</v>
          </cell>
        </row>
        <row r="14">
          <cell r="B14" t="str">
            <v>25-3</v>
          </cell>
        </row>
        <row r="15">
          <cell r="B15" t="str">
            <v>25-4</v>
          </cell>
        </row>
        <row r="16">
          <cell r="B16" t="str">
            <v>25-5</v>
          </cell>
        </row>
        <row r="17">
          <cell r="B17" t="str">
            <v>25-6</v>
          </cell>
        </row>
        <row r="18">
          <cell r="B18" t="str">
            <v>25-7</v>
          </cell>
        </row>
        <row r="19">
          <cell r="B19" t="str">
            <v>25-8</v>
          </cell>
        </row>
        <row r="20">
          <cell r="B20" t="str">
            <v>25-9</v>
          </cell>
        </row>
        <row r="21">
          <cell r="B21" t="str">
            <v>25-10</v>
          </cell>
        </row>
        <row r="22">
          <cell r="B22" t="str">
            <v>25-11</v>
          </cell>
        </row>
        <row r="23">
          <cell r="B23" t="str">
            <v>25-12</v>
          </cell>
        </row>
        <row r="24">
          <cell r="B24" t="str">
            <v>25-13</v>
          </cell>
        </row>
        <row r="25">
          <cell r="B25" t="str">
            <v>25-14</v>
          </cell>
        </row>
        <row r="26">
          <cell r="B26" t="str">
            <v>25-15</v>
          </cell>
        </row>
        <row r="27">
          <cell r="B27" t="str">
            <v>25-16</v>
          </cell>
        </row>
        <row r="28">
          <cell r="B28" t="str">
            <v>25-17</v>
          </cell>
        </row>
        <row r="29">
          <cell r="B29" t="str">
            <v>25-18</v>
          </cell>
        </row>
        <row r="30">
          <cell r="B30" t="str">
            <v>26-1</v>
          </cell>
        </row>
        <row r="31">
          <cell r="B31" t="str">
            <v>26-2</v>
          </cell>
        </row>
        <row r="32">
          <cell r="B32" t="str">
            <v>26-3</v>
          </cell>
        </row>
        <row r="33">
          <cell r="B33" t="str">
            <v>26-4</v>
          </cell>
        </row>
        <row r="34">
          <cell r="B34" t="str">
            <v>26-5</v>
          </cell>
        </row>
        <row r="35">
          <cell r="B35" t="str">
            <v>26-6</v>
          </cell>
        </row>
        <row r="36">
          <cell r="B36" t="str">
            <v>26-7</v>
          </cell>
        </row>
        <row r="37">
          <cell r="B37" t="str">
            <v>26-8</v>
          </cell>
        </row>
        <row r="38">
          <cell r="B38" t="str">
            <v>26-9</v>
          </cell>
        </row>
        <row r="39">
          <cell r="B39" t="str">
            <v>26-10</v>
          </cell>
        </row>
        <row r="40">
          <cell r="B40" t="str">
            <v>26-11</v>
          </cell>
        </row>
        <row r="41">
          <cell r="B41" t="str">
            <v>26-12</v>
          </cell>
        </row>
        <row r="42">
          <cell r="B42" t="str">
            <v>29-1</v>
          </cell>
        </row>
        <row r="43">
          <cell r="B43" t="str">
            <v>44-1</v>
          </cell>
        </row>
        <row r="44">
          <cell r="B44" t="str">
            <v>902-1</v>
          </cell>
        </row>
        <row r="45">
          <cell r="B45" t="str">
            <v>912-1</v>
          </cell>
        </row>
        <row r="46">
          <cell r="B46" t="str">
            <v>96-1</v>
          </cell>
        </row>
        <row r="47">
          <cell r="B47" t="str">
            <v>97-1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1">
          <cell r="B251">
            <v>0</v>
          </cell>
        </row>
        <row r="252">
          <cell r="B252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БН-01-001</v>
          </cell>
        </row>
        <row r="7">
          <cell r="B7" t="str">
            <v>БН-01-002</v>
          </cell>
        </row>
        <row r="8">
          <cell r="B8" t="str">
            <v>БН-01-003</v>
          </cell>
        </row>
        <row r="9">
          <cell r="B9" t="str">
            <v>БН-01-004</v>
          </cell>
        </row>
        <row r="10">
          <cell r="B10" t="str">
            <v>БН-01-005</v>
          </cell>
        </row>
        <row r="11">
          <cell r="B11" t="str">
            <v>БН-01-006</v>
          </cell>
        </row>
        <row r="12">
          <cell r="B12" t="str">
            <v>БН-01-007</v>
          </cell>
        </row>
        <row r="13">
          <cell r="B13" t="str">
            <v>БН-01-008</v>
          </cell>
        </row>
        <row r="14">
          <cell r="B14" t="str">
            <v>БН-01-009</v>
          </cell>
        </row>
        <row r="15">
          <cell r="B15" t="str">
            <v>БН-01-010</v>
          </cell>
        </row>
        <row r="16">
          <cell r="B16" t="str">
            <v>БН-01-011</v>
          </cell>
        </row>
        <row r="17">
          <cell r="B17" t="str">
            <v>БН-01-012</v>
          </cell>
        </row>
        <row r="18">
          <cell r="B18" t="str">
            <v>БН-01-013</v>
          </cell>
        </row>
        <row r="19">
          <cell r="B19" t="str">
            <v>БН-01-014</v>
          </cell>
        </row>
        <row r="20">
          <cell r="B20" t="str">
            <v>БН-01-015</v>
          </cell>
        </row>
        <row r="21">
          <cell r="B21" t="str">
            <v>БН-01-016</v>
          </cell>
        </row>
        <row r="22">
          <cell r="B22" t="str">
            <v>БН-01-017</v>
          </cell>
        </row>
        <row r="23">
          <cell r="B23" t="str">
            <v>БН-01-018</v>
          </cell>
        </row>
        <row r="24">
          <cell r="B24" t="str">
            <v>БН-01-019</v>
          </cell>
        </row>
        <row r="25">
          <cell r="B25" t="str">
            <v>БН-01-020</v>
          </cell>
        </row>
        <row r="26">
          <cell r="B26" t="str">
            <v>БН-01-021</v>
          </cell>
        </row>
        <row r="27">
          <cell r="B27" t="str">
            <v>БН-01-022</v>
          </cell>
        </row>
        <row r="28">
          <cell r="B28" t="str">
            <v>БН-01-023</v>
          </cell>
        </row>
        <row r="29">
          <cell r="B29" t="str">
            <v>БН-01-024</v>
          </cell>
        </row>
        <row r="30">
          <cell r="B30" t="str">
            <v>БН-01-025</v>
          </cell>
        </row>
        <row r="31">
          <cell r="B31" t="str">
            <v>БН-01-026</v>
          </cell>
        </row>
        <row r="32">
          <cell r="B32" t="str">
            <v>БН-01-027</v>
          </cell>
        </row>
        <row r="33">
          <cell r="B33" t="str">
            <v>БН-01-028</v>
          </cell>
        </row>
        <row r="34">
          <cell r="B34" t="str">
            <v>БН-01-029</v>
          </cell>
        </row>
        <row r="35">
          <cell r="B35" t="str">
            <v>БН-01-030</v>
          </cell>
        </row>
        <row r="36">
          <cell r="B36" t="str">
            <v>БН-01-031</v>
          </cell>
        </row>
        <row r="37">
          <cell r="B37" t="str">
            <v>БН-01-032</v>
          </cell>
        </row>
        <row r="38">
          <cell r="B38" t="str">
            <v>БН-01-033</v>
          </cell>
        </row>
        <row r="39">
          <cell r="B39" t="str">
            <v>БН-01-034</v>
          </cell>
        </row>
        <row r="40">
          <cell r="B40" t="str">
            <v>БН-01-035</v>
          </cell>
        </row>
        <row r="41">
          <cell r="B41" t="str">
            <v>БН-01-034</v>
          </cell>
        </row>
        <row r="42">
          <cell r="B42" t="str">
            <v>БН-01-036</v>
          </cell>
        </row>
        <row r="43">
          <cell r="B43" t="str">
            <v>БН-01-037</v>
          </cell>
        </row>
        <row r="44">
          <cell r="B44" t="str">
            <v>БН-01-038</v>
          </cell>
        </row>
        <row r="45">
          <cell r="B45" t="str">
            <v>БН-01-039</v>
          </cell>
        </row>
        <row r="46">
          <cell r="B46" t="str">
            <v>БН-01-040</v>
          </cell>
        </row>
        <row r="47">
          <cell r="B47" t="str">
            <v>БН-01-041</v>
          </cell>
        </row>
        <row r="48">
          <cell r="B48" t="str">
            <v>БН-01-042</v>
          </cell>
        </row>
        <row r="49">
          <cell r="B49" t="str">
            <v>БН-01-043</v>
          </cell>
        </row>
        <row r="50">
          <cell r="B50" t="str">
            <v>БН-01-044</v>
          </cell>
        </row>
        <row r="51">
          <cell r="B51" t="str">
            <v>БН-01-045</v>
          </cell>
        </row>
        <row r="52">
          <cell r="B52" t="str">
            <v>БН-01-046</v>
          </cell>
        </row>
        <row r="53">
          <cell r="B53" t="str">
            <v>БН-01-047</v>
          </cell>
        </row>
        <row r="54">
          <cell r="B54" t="str">
            <v>БН-01-048</v>
          </cell>
        </row>
        <row r="55">
          <cell r="B55" t="str">
            <v>БН-01-049</v>
          </cell>
        </row>
        <row r="56">
          <cell r="B56" t="str">
            <v>БН-01-050</v>
          </cell>
        </row>
        <row r="57">
          <cell r="B57" t="str">
            <v>БН-01-051</v>
          </cell>
        </row>
        <row r="58">
          <cell r="B58" t="str">
            <v>БН-01-052</v>
          </cell>
        </row>
        <row r="59">
          <cell r="B59" t="str">
            <v>БН-01-053</v>
          </cell>
        </row>
        <row r="60">
          <cell r="B60" t="str">
            <v>БН-01-054</v>
          </cell>
        </row>
        <row r="61">
          <cell r="B61" t="str">
            <v>БН-01-055</v>
          </cell>
        </row>
        <row r="62">
          <cell r="B62" t="str">
            <v>БН-01-056</v>
          </cell>
        </row>
        <row r="63">
          <cell r="B63" t="str">
            <v>БН-01-057</v>
          </cell>
        </row>
        <row r="64">
          <cell r="B64" t="str">
            <v>БН-01-058</v>
          </cell>
        </row>
        <row r="65">
          <cell r="B65" t="str">
            <v>БН-01-059</v>
          </cell>
        </row>
        <row r="66">
          <cell r="B66" t="str">
            <v>БН-01-060</v>
          </cell>
        </row>
        <row r="67">
          <cell r="B67" t="str">
            <v>БН-01-061</v>
          </cell>
        </row>
        <row r="68">
          <cell r="B68" t="str">
            <v>БН-01-062</v>
          </cell>
        </row>
        <row r="69">
          <cell r="B69" t="str">
            <v>БН-01-063</v>
          </cell>
        </row>
        <row r="70">
          <cell r="B70" t="str">
            <v>БН-01-064</v>
          </cell>
        </row>
        <row r="71">
          <cell r="B71" t="str">
            <v>БН-01-065</v>
          </cell>
        </row>
        <row r="72">
          <cell r="B72" t="str">
            <v>БН-01-066</v>
          </cell>
        </row>
        <row r="73">
          <cell r="B73" t="str">
            <v>БН-01-067</v>
          </cell>
        </row>
        <row r="74">
          <cell r="B74" t="str">
            <v>БН-01-068</v>
          </cell>
        </row>
        <row r="75">
          <cell r="B75" t="str">
            <v>БН-01-069</v>
          </cell>
        </row>
        <row r="76">
          <cell r="B76" t="str">
            <v>БН-01-070</v>
          </cell>
        </row>
        <row r="77">
          <cell r="B77" t="str">
            <v>БН-01-072</v>
          </cell>
        </row>
        <row r="78">
          <cell r="B78" t="str">
            <v>БН-01-073</v>
          </cell>
        </row>
        <row r="79">
          <cell r="B79" t="str">
            <v>БН-01-074</v>
          </cell>
        </row>
        <row r="80">
          <cell r="B80" t="str">
            <v>БН-01-075</v>
          </cell>
        </row>
        <row r="81">
          <cell r="B81" t="str">
            <v>БН-01-076</v>
          </cell>
        </row>
        <row r="82">
          <cell r="B82" t="str">
            <v>БН-01-077</v>
          </cell>
        </row>
        <row r="83">
          <cell r="B83" t="str">
            <v>БН-01-078</v>
          </cell>
        </row>
        <row r="84">
          <cell r="B84" t="str">
            <v>БН-01-079</v>
          </cell>
        </row>
        <row r="85">
          <cell r="B85" t="str">
            <v>БН-01-080</v>
          </cell>
        </row>
        <row r="86">
          <cell r="B86" t="str">
            <v>БН-01-081</v>
          </cell>
        </row>
        <row r="87">
          <cell r="B87" t="str">
            <v>БН-01-082</v>
          </cell>
        </row>
        <row r="88">
          <cell r="B88" t="str">
            <v>БН-01-083</v>
          </cell>
        </row>
        <row r="89">
          <cell r="B89" t="str">
            <v>БН-01-084</v>
          </cell>
        </row>
        <row r="90">
          <cell r="B90" t="str">
            <v>БН-01-085</v>
          </cell>
        </row>
        <row r="91">
          <cell r="B91" t="str">
            <v>БН-01-086</v>
          </cell>
        </row>
        <row r="92">
          <cell r="B92" t="str">
            <v>БН-01-087</v>
          </cell>
        </row>
        <row r="93">
          <cell r="B93" t="str">
            <v>БН-01-088</v>
          </cell>
        </row>
        <row r="94">
          <cell r="B94" t="str">
            <v>БН-01-089</v>
          </cell>
        </row>
        <row r="95">
          <cell r="B95" t="str">
            <v>БН-01-090</v>
          </cell>
        </row>
        <row r="96">
          <cell r="B96" t="str">
            <v>БН-01-091</v>
          </cell>
        </row>
        <row r="97">
          <cell r="B97" t="str">
            <v>БН-01-092</v>
          </cell>
        </row>
        <row r="98">
          <cell r="B98" t="str">
            <v>БН-01-093</v>
          </cell>
        </row>
        <row r="99">
          <cell r="B99" t="str">
            <v>БН-01-094</v>
          </cell>
        </row>
        <row r="100">
          <cell r="B100" t="str">
            <v>БН-01-095</v>
          </cell>
        </row>
        <row r="101">
          <cell r="B101" t="str">
            <v>БН-01-096</v>
          </cell>
        </row>
        <row r="102">
          <cell r="B102" t="str">
            <v>БН-01-097</v>
          </cell>
        </row>
        <row r="103">
          <cell r="B103" t="str">
            <v>БН-01-098</v>
          </cell>
        </row>
        <row r="104">
          <cell r="B104" t="str">
            <v>БН-01-099</v>
          </cell>
        </row>
        <row r="105">
          <cell r="B105" t="str">
            <v>БН-01-100</v>
          </cell>
        </row>
        <row r="106">
          <cell r="B106" t="str">
            <v>БН-01-101</v>
          </cell>
        </row>
        <row r="107">
          <cell r="B107" t="str">
            <v>БН-01-102</v>
          </cell>
        </row>
        <row r="108">
          <cell r="B108" t="str">
            <v>БН-01-103</v>
          </cell>
        </row>
        <row r="109">
          <cell r="B109" t="str">
            <v>БН-01-104</v>
          </cell>
        </row>
        <row r="110">
          <cell r="B110" t="str">
            <v>БН-01-105</v>
          </cell>
        </row>
        <row r="111">
          <cell r="B111" t="str">
            <v>БН-01-106</v>
          </cell>
        </row>
        <row r="112">
          <cell r="B112" t="str">
            <v>БН-01-108</v>
          </cell>
        </row>
        <row r="113">
          <cell r="B113" t="str">
            <v>БН-01-109</v>
          </cell>
        </row>
        <row r="114">
          <cell r="B114" t="str">
            <v>БН-01-110</v>
          </cell>
        </row>
        <row r="115">
          <cell r="B115" t="str">
            <v>БН-01-111</v>
          </cell>
        </row>
        <row r="116">
          <cell r="B116" t="str">
            <v>БН-01-112</v>
          </cell>
        </row>
        <row r="117">
          <cell r="B117" t="str">
            <v>БН-01-113</v>
          </cell>
        </row>
        <row r="118">
          <cell r="B118" t="str">
            <v>БН-01-114</v>
          </cell>
        </row>
        <row r="119">
          <cell r="B119" t="str">
            <v>БН-01-115</v>
          </cell>
        </row>
        <row r="120">
          <cell r="B120" t="str">
            <v>БН-01-116</v>
          </cell>
        </row>
        <row r="121">
          <cell r="B121" t="str">
            <v>БН-01-117</v>
          </cell>
        </row>
        <row r="122">
          <cell r="B122" t="str">
            <v>БН-01-118</v>
          </cell>
        </row>
        <row r="123">
          <cell r="B123" t="str">
            <v>БН-01-119</v>
          </cell>
        </row>
        <row r="124">
          <cell r="B124" t="str">
            <v>БН-01-120</v>
          </cell>
        </row>
        <row r="125">
          <cell r="B125" t="str">
            <v>БН-01-121</v>
          </cell>
        </row>
        <row r="126">
          <cell r="B126" t="str">
            <v>БН-01-122</v>
          </cell>
        </row>
        <row r="127">
          <cell r="B127" t="str">
            <v>БН-01-123</v>
          </cell>
        </row>
        <row r="128">
          <cell r="B128" t="str">
            <v>БН-01-124</v>
          </cell>
        </row>
        <row r="129">
          <cell r="B129" t="str">
            <v>БН-01-125</v>
          </cell>
        </row>
        <row r="130">
          <cell r="B130" t="str">
            <v>БН-01-126</v>
          </cell>
        </row>
        <row r="131">
          <cell r="B131" t="str">
            <v>БН-01-127</v>
          </cell>
        </row>
        <row r="132">
          <cell r="B132" t="str">
            <v>БН-01-128</v>
          </cell>
        </row>
        <row r="133">
          <cell r="B133" t="str">
            <v>БН-01-129</v>
          </cell>
        </row>
        <row r="134">
          <cell r="B134" t="str">
            <v>БН-01-130</v>
          </cell>
        </row>
        <row r="135">
          <cell r="B135" t="str">
            <v>БН-01-131</v>
          </cell>
        </row>
        <row r="136">
          <cell r="B136" t="str">
            <v>БН-01-132</v>
          </cell>
        </row>
        <row r="137">
          <cell r="B137" t="str">
            <v>БН-01-133</v>
          </cell>
        </row>
        <row r="138">
          <cell r="B138" t="str">
            <v>БН-01-134</v>
          </cell>
        </row>
        <row r="139">
          <cell r="B139" t="str">
            <v>БН-01-135</v>
          </cell>
        </row>
        <row r="140">
          <cell r="B140" t="str">
            <v>БН-01-136</v>
          </cell>
        </row>
        <row r="141">
          <cell r="B141" t="str">
            <v>БН-01-137</v>
          </cell>
        </row>
        <row r="142">
          <cell r="B142" t="str">
            <v>БН-01-138</v>
          </cell>
        </row>
        <row r="143">
          <cell r="B143" t="str">
            <v>БН-01-140</v>
          </cell>
        </row>
        <row r="144">
          <cell r="B144" t="str">
            <v>БН-01-141</v>
          </cell>
        </row>
        <row r="145">
          <cell r="B145" t="str">
            <v>БН-01-142</v>
          </cell>
        </row>
        <row r="146">
          <cell r="B146" t="str">
            <v>БН-01-144</v>
          </cell>
        </row>
        <row r="147">
          <cell r="B147" t="str">
            <v>БН-01-145</v>
          </cell>
        </row>
        <row r="148">
          <cell r="B148" t="str">
            <v>БН-01-146</v>
          </cell>
        </row>
        <row r="149">
          <cell r="B149" t="str">
            <v>БН-01-147</v>
          </cell>
        </row>
        <row r="150">
          <cell r="B150" t="str">
            <v>БН-01-148</v>
          </cell>
        </row>
        <row r="151">
          <cell r="B151" t="str">
            <v>БН-01-149</v>
          </cell>
        </row>
        <row r="152">
          <cell r="B152" t="str">
            <v>БН-01-150</v>
          </cell>
        </row>
        <row r="153">
          <cell r="B153" t="str">
            <v>БН-01-151</v>
          </cell>
        </row>
        <row r="154">
          <cell r="B154" t="str">
            <v>БН-01-152</v>
          </cell>
        </row>
        <row r="155">
          <cell r="B155" t="str">
            <v>БН-01-153</v>
          </cell>
        </row>
        <row r="156">
          <cell r="B156" t="str">
            <v>БН-01-154</v>
          </cell>
        </row>
        <row r="157">
          <cell r="B157" t="str">
            <v>БН-01-155</v>
          </cell>
        </row>
        <row r="158">
          <cell r="B158" t="str">
            <v>БН-01-156</v>
          </cell>
        </row>
        <row r="159">
          <cell r="B159" t="str">
            <v>БН-01-157</v>
          </cell>
        </row>
        <row r="160">
          <cell r="B160" t="str">
            <v>БН-01-158</v>
          </cell>
        </row>
        <row r="161">
          <cell r="B161" t="str">
            <v>БН-01-159</v>
          </cell>
        </row>
        <row r="162">
          <cell r="B162" t="str">
            <v>БН-01-160</v>
          </cell>
        </row>
        <row r="163">
          <cell r="B163" t="str">
            <v>БН-01-161</v>
          </cell>
        </row>
        <row r="164">
          <cell r="B164" t="str">
            <v>БН-01-162</v>
          </cell>
        </row>
        <row r="165">
          <cell r="B165" t="str">
            <v>БН-01-163</v>
          </cell>
        </row>
        <row r="166">
          <cell r="B166" t="str">
            <v>БН-01-164</v>
          </cell>
        </row>
        <row r="167">
          <cell r="B167" t="str">
            <v>БН-01-165</v>
          </cell>
        </row>
        <row r="168">
          <cell r="B168" t="str">
            <v>БН-01-166</v>
          </cell>
        </row>
        <row r="169">
          <cell r="B169" t="str">
            <v>БН-01-167</v>
          </cell>
        </row>
        <row r="170">
          <cell r="B170" t="str">
            <v>БН-01-168</v>
          </cell>
        </row>
        <row r="171">
          <cell r="B171" t="str">
            <v>БН-01-169</v>
          </cell>
        </row>
        <row r="172">
          <cell r="B172" t="str">
            <v>БН-01-170</v>
          </cell>
        </row>
        <row r="173">
          <cell r="B173" t="str">
            <v>БН-01-171</v>
          </cell>
        </row>
        <row r="174">
          <cell r="B174" t="str">
            <v>БН-01-172</v>
          </cell>
        </row>
        <row r="175">
          <cell r="B175" t="str">
            <v>БН-01-173</v>
          </cell>
        </row>
        <row r="176">
          <cell r="B176" t="str">
            <v>БН-01-174</v>
          </cell>
        </row>
        <row r="177">
          <cell r="B177" t="str">
            <v>БН-01-175</v>
          </cell>
        </row>
        <row r="178">
          <cell r="B178" t="str">
            <v>БН-01-176</v>
          </cell>
        </row>
        <row r="179">
          <cell r="B179" t="str">
            <v>БН-01-177</v>
          </cell>
        </row>
        <row r="180">
          <cell r="B180" t="str">
            <v>БН-01-178</v>
          </cell>
        </row>
        <row r="181">
          <cell r="B181" t="str">
            <v>БН-01-179</v>
          </cell>
        </row>
        <row r="182">
          <cell r="B182" t="str">
            <v>БН-01-180</v>
          </cell>
        </row>
        <row r="183">
          <cell r="B183" t="str">
            <v>БН-01-181</v>
          </cell>
        </row>
        <row r="184">
          <cell r="B184" t="str">
            <v>БН-01-182</v>
          </cell>
        </row>
        <row r="185">
          <cell r="B185" t="str">
            <v>БН-01-183</v>
          </cell>
        </row>
        <row r="186">
          <cell r="B186" t="str">
            <v>БН-01-184</v>
          </cell>
        </row>
        <row r="187">
          <cell r="B187" t="str">
            <v>БН-01-185</v>
          </cell>
        </row>
        <row r="188">
          <cell r="B188" t="str">
            <v>БН-01-186</v>
          </cell>
        </row>
        <row r="189">
          <cell r="B189" t="str">
            <v>БН-01-187</v>
          </cell>
        </row>
        <row r="190">
          <cell r="B190" t="str">
            <v>БН-01-188</v>
          </cell>
        </row>
        <row r="191">
          <cell r="B191" t="str">
            <v>БН-01-189</v>
          </cell>
        </row>
        <row r="192">
          <cell r="B192" t="str">
            <v>БН-01-190</v>
          </cell>
        </row>
        <row r="193">
          <cell r="B193" t="str">
            <v>БН-01-191</v>
          </cell>
        </row>
        <row r="194">
          <cell r="B194" t="str">
            <v>БН-01-192</v>
          </cell>
        </row>
        <row r="195">
          <cell r="B195" t="str">
            <v>БН-01-193</v>
          </cell>
        </row>
        <row r="196">
          <cell r="B196" t="str">
            <v>БН-01-194</v>
          </cell>
        </row>
        <row r="197">
          <cell r="B197" t="str">
            <v>БН-01-195</v>
          </cell>
        </row>
        <row r="198">
          <cell r="B198" t="str">
            <v>БН-01-196</v>
          </cell>
        </row>
        <row r="199">
          <cell r="B199">
            <v>0</v>
          </cell>
        </row>
      </sheetData>
      <sheetData sheetId="11">
        <row r="10">
          <cell r="BQ1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Конс"/>
      <sheetName val="01-УГРУ-ПП"/>
      <sheetName val="01-УГРУ-БН"/>
      <sheetName val="01-УГРУ-Н_П"/>
      <sheetName val="01-УГРУ-ВП"/>
      <sheetName val="01-УГРУ-НПМ"/>
      <sheetName val="01-УГРУ-НПСП"/>
      <sheetName val="02-ОЛ Спутник-ПП"/>
      <sheetName val="02-ОЛ Спутник-БН"/>
      <sheetName val="02-ОЛ Спутник-Н_П"/>
      <sheetName val="02-ОЛ Спутник-ВП"/>
      <sheetName val="02-ОЛ Спутник-НПМ"/>
      <sheetName val="02-ОЛ Спутник-НПСП"/>
      <sheetName val="03-РУУ-ПП"/>
      <sheetName val="03-РУУ-БН"/>
      <sheetName val="03-РУУ-Н_П"/>
      <sheetName val="03-РУУ-ВП"/>
      <sheetName val="03-РУУ-НПМ"/>
      <sheetName val="03-РУУ-НПСП"/>
      <sheetName val="04-ОЛ Аргунь-ПП"/>
      <sheetName val="04-ОЛ Аргунь-БН"/>
      <sheetName val="04-ОЛ Аргунь-Н_П"/>
      <sheetName val="04-ОЛ Аргунь-ВП"/>
      <sheetName val="04-ОЛ Аргунь-НПМ"/>
      <sheetName val="04-ОЛ Аргунь-НПСП"/>
      <sheetName val="07-ГМЗ-ПП"/>
      <sheetName val="07-ГМЗ-БН"/>
      <sheetName val="07-ГМЗ-Н_П"/>
      <sheetName val="07-ГМЗ-ВП"/>
      <sheetName val="07-ГМЗ-НПМ"/>
      <sheetName val="07-ГМЗ-НПСП"/>
      <sheetName val="10-Пред-ва-ПП"/>
      <sheetName val="10-Пред-ва-БН"/>
      <sheetName val="10-Пред-ва-Н_П"/>
      <sheetName val="10-Пред-ва-ВП"/>
      <sheetName val="10-Пред-ва-НПМ"/>
      <sheetName val="10-Пред-ва-НПСП"/>
      <sheetName val="18-ОТК-ПП"/>
      <sheetName val="18-ОТК-БН"/>
      <sheetName val="18-ОТК-Н_П"/>
      <sheetName val="18-ОТК-ВП"/>
      <sheetName val="18-ОТК-НПМ"/>
      <sheetName val="18-ОТК-НПСП"/>
      <sheetName val="19-ЦНИЛ-ПП"/>
      <sheetName val="19-ЦНИЛ-БН"/>
      <sheetName val="19-ЦНИЛ-Н_П"/>
      <sheetName val="19-ЦНИЛ-ВП"/>
      <sheetName val="19-ЦНИЛ-НПМ"/>
      <sheetName val="19-ЦНИЛ-НПСП"/>
      <sheetName val="20-РМЗ-ПП"/>
      <sheetName val="20-РМЗ-БН"/>
      <sheetName val="20-РМЗ-Н_П"/>
      <sheetName val="20-РМЗ-ВП"/>
      <sheetName val="20-РМЗ-НПМ"/>
      <sheetName val="20-РМЗ-НПСП"/>
      <sheetName val="23-ПЭС-ПП"/>
      <sheetName val="23-ПЭС-БН"/>
      <sheetName val="23-ПЭС-Н_П"/>
      <sheetName val="23-ПЭС-ВП"/>
      <sheetName val="23-ПЭС-НПМ"/>
      <sheetName val="23-ПЭС-НПСП"/>
      <sheetName val="25-ПЭиТС-ПП"/>
      <sheetName val="25-ПЭиТС-БН"/>
      <sheetName val="25-ПЭиТС-Н_П"/>
      <sheetName val="25-ПЭиТС-ВП"/>
      <sheetName val="25-ПЭиТС-НПМ"/>
      <sheetName val="25-ПЭиТС-НПСП"/>
      <sheetName val="26-ТЭЦ-ПП"/>
      <sheetName val="26-ТЭЦ-БН"/>
      <sheetName val="26-ТЭЦ-Н_П"/>
      <sheetName val="26-ТЭЦ-ВП"/>
      <sheetName val="26-ТЭЦ-НПМ"/>
      <sheetName val="26-ТЭЦ-НПСП"/>
      <sheetName val="27-ЦЛ КИПиА-ПП"/>
      <sheetName val="27-ЦЛ КИПиА-БН"/>
      <sheetName val="27-ЦЛ КИПиА-Н_П"/>
      <sheetName val="27-ЦЛ КИПиА-ВП"/>
      <sheetName val="27-ЦЛ КИПиА-НПМ"/>
      <sheetName val="27-ЦЛ КИПиА-НПСП"/>
      <sheetName val="30-Управ.-ПП"/>
      <sheetName val="30-Управ.-БН"/>
      <sheetName val="30-Управ.-Н_П"/>
      <sheetName val="30-Управ.-ВП"/>
      <sheetName val="30-Управ.-НПМ"/>
      <sheetName val="30-Управ.-НПСП"/>
      <sheetName val="32-АТТ-ПП"/>
      <sheetName val="32-АТТ-БН"/>
      <sheetName val="32-АТТ-Н_П"/>
      <sheetName val="32-АТТ-ВП"/>
      <sheetName val="32-АТТ-НПМ"/>
      <sheetName val="32-АТТ-НПСП"/>
      <sheetName val="33-КВЦ-ПП"/>
      <sheetName val="33-КВЦ-БН"/>
      <sheetName val="33-КВЦ-Н_П"/>
      <sheetName val="33-КВЦ-ВП"/>
      <sheetName val="33-КВЦ-НПМ"/>
      <sheetName val="33-КВЦ-НПСП"/>
      <sheetName val="35-ОВГСО-ПП"/>
      <sheetName val="35-ОВГСО-БН"/>
      <sheetName val="35-ОВГСО-Н_П"/>
      <sheetName val="35-ОВГСО-ВП"/>
      <sheetName val="35-ОВГСО-НПМ"/>
      <sheetName val="35-ОВГСО-НПСП"/>
      <sheetName val="37-УМТСиК-ПП"/>
      <sheetName val="37-УМТСиК-БН"/>
      <sheetName val="37-УМТСиК-Н_П"/>
      <sheetName val="37-УМТСиК-ВП"/>
      <sheetName val="37-УМТСиК-НПМ"/>
      <sheetName val="37-УМТСиК-НПСП"/>
      <sheetName val="38-Горняк-ПП"/>
      <sheetName val="38-Горняк-БН"/>
      <sheetName val="38-Горняк-Н_П"/>
      <sheetName val="38-Горняк-ВП"/>
      <sheetName val="38-Горняк-НПМ"/>
      <sheetName val="38-Горняк-НПСП"/>
      <sheetName val="39-ССРБ-ПП"/>
      <sheetName val="39-ССРБ-БН"/>
      <sheetName val="39-ССРБ-Н_П"/>
      <sheetName val="39-ССРБ-ВП"/>
      <sheetName val="39-ССРБ-НПМ"/>
      <sheetName val="39-ССРБ-НПСП"/>
      <sheetName val="40-ЖКО-ПП"/>
      <sheetName val="40-ЖКО-БН"/>
      <sheetName val="40-ЖКО-Н_П"/>
      <sheetName val="40-ЖКО-ВП"/>
      <sheetName val="40-ЖКО-НПМ"/>
      <sheetName val="40-ЖКО-НПСП"/>
      <sheetName val="41-ИПЦ-ПП"/>
      <sheetName val="41-ИПЦ-БН"/>
      <sheetName val="41-ИПЦ-Н_П"/>
      <sheetName val="41-ИПЦ-ВП"/>
      <sheetName val="41-ИПЦ-НПМ"/>
      <sheetName val="41-ИПЦ-НПСП"/>
      <sheetName val="44-БИГР-ПП"/>
      <sheetName val="44-БИГР-БН"/>
      <sheetName val="44-БИГР-Н_П"/>
      <sheetName val="44-БИГР-ВП"/>
      <sheetName val="44-БИГР-НПМ"/>
      <sheetName val="44-БИГР-НПСП"/>
      <sheetName val="45-УКК-ПП"/>
      <sheetName val="45-УКК-БН"/>
      <sheetName val="45-УКК-Н_П"/>
      <sheetName val="45-УКК-ВП"/>
      <sheetName val="45-УКК-НПМ"/>
      <sheetName val="45-УКК-НПСП"/>
      <sheetName val="47-ЖДЦ-ПП"/>
      <sheetName val="47-ЖДЦ-БН"/>
      <sheetName val="47-ЖДЦ-Н_П"/>
      <sheetName val="47-ЖДЦ-ВП"/>
      <sheetName val="47-ЖДЦ-НПМ"/>
      <sheetName val="47-ЖДЦ-НПСП"/>
      <sheetName val="91-Спортзалы-ПП"/>
      <sheetName val="91-Спортзалы-БН"/>
      <sheetName val="91-Спортзалы-Н_П"/>
      <sheetName val="91-Спортзалы-ВП"/>
      <sheetName val="91-Спортзалы-НПМ"/>
      <sheetName val="91-Спортзалы-НПСП"/>
      <sheetName val="Автох-во У-ПП"/>
      <sheetName val="Автох-во У-БН"/>
      <sheetName val="Автох-во У-Н_П"/>
      <sheetName val="Автох-во У-ВП"/>
      <sheetName val="Автох-во У-НПМ"/>
      <sheetName val="Автох-во У-НПСП"/>
      <sheetName val="АТП-ПП"/>
      <sheetName val="АТП-БН"/>
      <sheetName val="АТП-Н_П"/>
      <sheetName val="АТП-ВП"/>
      <sheetName val="АТП-НПМ"/>
      <sheetName val="АТП-НПСП"/>
      <sheetName val="ТВ Центр-ПП"/>
      <sheetName val="ТВ Центр-БН"/>
      <sheetName val="ТВ Центр-Н_П"/>
      <sheetName val="ТВ Центр-ВП"/>
      <sheetName val="ТВ Центр-НПМ"/>
      <sheetName val="ТВ Центр-НПСП"/>
      <sheetName val="УОПиРТ-ПП"/>
      <sheetName val="УОПиРТ-БН"/>
      <sheetName val="УОПиРТ-Н_П"/>
      <sheetName val="УОПиРТ-ВП"/>
      <sheetName val="УОПиРТ-НПМ"/>
      <sheetName val="УОПиРТ-НПСП"/>
      <sheetName val="ССРТ-ПП"/>
      <sheetName val="ССРТ-БН"/>
      <sheetName val="ССРТ-Н_П"/>
      <sheetName val="ССРТ-ВП"/>
      <sheetName val="ССРТ-НПМ"/>
      <sheetName val="ССРТ-НПСП"/>
      <sheetName val="ОК"/>
      <sheetName val="БН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>
        <row r="4">
          <cell r="G4">
            <v>6</v>
          </cell>
        </row>
        <row r="5">
          <cell r="B5" t="str">
            <v>База нормирования УГРУ Р1</v>
          </cell>
        </row>
        <row r="6">
          <cell r="B6" t="str">
            <v>1. ОР, Р1, п.м.</v>
          </cell>
        </row>
        <row r="7">
          <cell r="B7" t="str">
            <v>2. ГКР, Р1, п.м.</v>
          </cell>
        </row>
        <row r="8">
          <cell r="B8" t="str">
            <v>3. ГПР, Р1, п.м.</v>
          </cell>
        </row>
        <row r="9">
          <cell r="B9" t="str">
            <v>4. ГРР, Р1, п.м.</v>
          </cell>
        </row>
        <row r="10">
          <cell r="B10" t="str">
            <v>5. Объем ОР, Р1, м3</v>
          </cell>
        </row>
        <row r="11">
          <cell r="B11" t="str">
            <v>6. Объем ОР - МС (массовые системы), Р1, м3</v>
          </cell>
        </row>
        <row r="12">
          <cell r="B12" t="str">
            <v>7. Объем ОР - ГС (горизонт.слои), Р1, м3</v>
          </cell>
        </row>
        <row r="13">
          <cell r="B13" t="str">
            <v>8. Объем ОР из МС - нарезные (12%), Р1, м3</v>
          </cell>
        </row>
        <row r="14">
          <cell r="B14" t="str">
            <v>9. Объем ГКР, Р1, м3</v>
          </cell>
        </row>
        <row r="15">
          <cell r="B15" t="str">
            <v>10. Объем ГПР, Р1, м3</v>
          </cell>
        </row>
        <row r="16">
          <cell r="B16" t="str">
            <v>11. Объем ГПР комбайном 2кв, Р1, м3</v>
          </cell>
        </row>
        <row r="17">
          <cell r="B17" t="str">
            <v>12. Объем ГРР, Р1, м3</v>
          </cell>
        </row>
        <row r="18">
          <cell r="B18" t="str">
            <v>13. Отгр.маш МПДМ, Р1, м3</v>
          </cell>
        </row>
        <row r="19">
          <cell r="B19" t="str">
            <v>14. Отгр.машТОРО, Р1, м3</v>
          </cell>
        </row>
        <row r="20">
          <cell r="B20" t="str">
            <v>15. Отгр.маш МПДЭ, Р1, м3</v>
          </cell>
        </row>
        <row r="21">
          <cell r="B21" t="str">
            <v>16. бурМинибур, Р1, м3</v>
          </cell>
        </row>
        <row r="22">
          <cell r="B22" t="str">
            <v>17. бур УБШ, Р1, м3</v>
          </cell>
        </row>
        <row r="23">
          <cell r="B23" t="str">
            <v>18. ОР без УБШ, Р1, м3</v>
          </cell>
        </row>
        <row r="24">
          <cell r="B24" t="str">
            <v>19. ОР без Минибур, Р1, м3</v>
          </cell>
        </row>
        <row r="25">
          <cell r="B25" t="str">
            <v>20. ОД,ГКР,ГРР,ГПР(без 2КВ), Р1, м3</v>
          </cell>
        </row>
        <row r="26">
          <cell r="B26" t="str">
            <v>21. ГКР,ГРР,ГПР(рельсов), Р1, п.м.</v>
          </cell>
        </row>
        <row r="27">
          <cell r="B27" t="str">
            <v>22. ГКР,(рельсов), Р1, п.м.</v>
          </cell>
        </row>
        <row r="28">
          <cell r="B28" t="str">
            <v>23. ГРР,(рельсов), Р1, п.м.</v>
          </cell>
        </row>
        <row r="29">
          <cell r="B29" t="str">
            <v>24. ГПР(рельсов), Р1, п.м.</v>
          </cell>
        </row>
        <row r="30">
          <cell r="B30" t="str">
            <v>25. ГКР,ГРР,ГПР(торкр.+анкер), Р1, п.м.</v>
          </cell>
        </row>
        <row r="31">
          <cell r="B31" t="str">
            <v>26. ГКР (торкр.+анкер), Р1, п.м.</v>
          </cell>
        </row>
        <row r="32">
          <cell r="B32" t="str">
            <v>27. ГРР (торкр.+анкер), Р1, п.м.</v>
          </cell>
        </row>
        <row r="33">
          <cell r="B33" t="str">
            <v>28. ГПР (торкр.+анкер), Р1, п.м.</v>
          </cell>
        </row>
        <row r="34">
          <cell r="B34" t="str">
            <v>29. 2КВ, Р1, п.м.</v>
          </cell>
        </row>
        <row r="35">
          <cell r="B35" t="str">
            <v>31. ГПР(без 2кв), Р1, п.м.</v>
          </cell>
        </row>
        <row r="36">
          <cell r="B36" t="str">
            <v>32. ГПР(без 2кв), Р1, м3</v>
          </cell>
        </row>
        <row r="37">
          <cell r="B37" t="str">
            <v>33. ГКР,ГРР,ГПР(крепл.арками), Р1, п.м.</v>
          </cell>
        </row>
        <row r="38">
          <cell r="B38" t="str">
            <v>34. ГКР (крепл.арками), Р1, п.м.</v>
          </cell>
        </row>
        <row r="39">
          <cell r="B39" t="str">
            <v>35. ГРР (крепл.арками), Р1, п.м.</v>
          </cell>
        </row>
        <row r="40">
          <cell r="B40" t="str">
            <v>36. ГПР (крепл.арками), Р1, п.м.</v>
          </cell>
        </row>
        <row r="41">
          <cell r="B41" t="str">
            <v>37. объем КДВ, Р1, м3</v>
          </cell>
        </row>
        <row r="42">
          <cell r="B42" t="str">
            <v>База нормирования УГРУ Р2</v>
          </cell>
        </row>
        <row r="43">
          <cell r="B43" t="str">
            <v>1. ОР, Р2, п.м.</v>
          </cell>
        </row>
        <row r="44">
          <cell r="B44" t="str">
            <v>2. ГКР, Р2, п.м.</v>
          </cell>
        </row>
        <row r="45">
          <cell r="B45" t="str">
            <v>3. ГПР, Р2, п.м.</v>
          </cell>
        </row>
        <row r="46">
          <cell r="B46" t="str">
            <v>4. ГРР, Р2, п.м.</v>
          </cell>
        </row>
        <row r="47">
          <cell r="B47" t="str">
            <v>5. Объем ОР, Р2, м3</v>
          </cell>
        </row>
        <row r="48">
          <cell r="B48" t="str">
            <v>6. Объем ОР - МС (массовые системы), Р2, м3</v>
          </cell>
        </row>
        <row r="49">
          <cell r="B49" t="str">
            <v>7. Объем ОР - ГС (горизонт.слои), Р2, м3</v>
          </cell>
        </row>
        <row r="50">
          <cell r="B50" t="str">
            <v>8. Объем ОР из МС - нарезные (12%), Р2, м3</v>
          </cell>
        </row>
        <row r="51">
          <cell r="B51" t="str">
            <v>9. Объем ГКР, Р2, м3</v>
          </cell>
        </row>
        <row r="52">
          <cell r="B52" t="str">
            <v>10. Объем ГПР, Р2, м3</v>
          </cell>
        </row>
        <row r="53">
          <cell r="B53" t="str">
            <v>11. Объем ГПР комбайном 2кв, Р2, м3</v>
          </cell>
        </row>
        <row r="54">
          <cell r="B54" t="str">
            <v>12. Объем ГРР, Р2, м3</v>
          </cell>
        </row>
        <row r="55">
          <cell r="B55" t="str">
            <v>13. Отгр.маш МПДМ, Р2, м3</v>
          </cell>
        </row>
        <row r="56">
          <cell r="B56" t="str">
            <v>14. Отгр.машТОРО, Р2, м3</v>
          </cell>
        </row>
        <row r="57">
          <cell r="B57" t="str">
            <v>15. Отгр.маш МПДЭ, Р2, м3</v>
          </cell>
        </row>
        <row r="58">
          <cell r="B58" t="str">
            <v>16. бурМинибур, Р2, м3</v>
          </cell>
        </row>
        <row r="59">
          <cell r="B59" t="str">
            <v>17. бур УБШ, Р2, м3</v>
          </cell>
        </row>
        <row r="60">
          <cell r="B60" t="str">
            <v>18. ОР без УБШ, Р2, м3</v>
          </cell>
        </row>
        <row r="61">
          <cell r="B61" t="str">
            <v>19. ОР без Минибур, Р2, м3</v>
          </cell>
        </row>
        <row r="62">
          <cell r="B62" t="str">
            <v>20. ОД,ГКР,ГРР,ГПР(без 2КВ), Р2, м3</v>
          </cell>
        </row>
        <row r="63">
          <cell r="B63" t="str">
            <v>21. ГКР,ГРР,ГПР(рельсов), Р2, п.м.</v>
          </cell>
        </row>
        <row r="64">
          <cell r="B64" t="str">
            <v>22. ГКР,(рельсов), Р2, п.м.</v>
          </cell>
        </row>
        <row r="65">
          <cell r="B65" t="str">
            <v>23. ГРР,(рельсов), Р2, п.м.</v>
          </cell>
        </row>
        <row r="66">
          <cell r="B66" t="str">
            <v>24. ГПР(рельсов), Р2, п.м.</v>
          </cell>
        </row>
        <row r="67">
          <cell r="B67" t="str">
            <v>25. ГКР,ГРР,ГПР(торкр.+анкер), Р2, п.м.</v>
          </cell>
        </row>
        <row r="68">
          <cell r="B68" t="str">
            <v>26. ГКР (торкр.+анкер), Р2, п.м.</v>
          </cell>
        </row>
        <row r="69">
          <cell r="B69" t="str">
            <v>27. ГРР (торкр.+анкер), Р2, п.м.</v>
          </cell>
        </row>
        <row r="70">
          <cell r="B70" t="str">
            <v>28. ГПР (торкр.+анкер), Р2, п.м.</v>
          </cell>
        </row>
        <row r="71">
          <cell r="B71" t="str">
            <v>29. 2КВ, Р2, п.м.</v>
          </cell>
        </row>
        <row r="72">
          <cell r="B72" t="str">
            <v>31. ГПР(без 2кв), Р2, п.м.</v>
          </cell>
        </row>
        <row r="73">
          <cell r="B73" t="str">
            <v>32. ГПР(без 2кв), Р2, м3</v>
          </cell>
        </row>
        <row r="74">
          <cell r="B74" t="str">
            <v>33. ГКР,ГРР,ГПР(крепл.арками), Р2, п.м.</v>
          </cell>
        </row>
        <row r="75">
          <cell r="B75" t="str">
            <v>34. ГКР (крепл.арками), Р2, п.м.</v>
          </cell>
        </row>
        <row r="76">
          <cell r="B76" t="str">
            <v>35. ГРР (крепл.арками), Р2, п.м.</v>
          </cell>
        </row>
        <row r="77">
          <cell r="B77" t="str">
            <v>36. ГПР (крепл.арками), Р2, п.м.</v>
          </cell>
        </row>
        <row r="78">
          <cell r="B78" t="str">
            <v>37. объем КДВ, Р2, м3</v>
          </cell>
        </row>
        <row r="79">
          <cell r="B79" t="str">
            <v>База нормирования УГРУ Гл</v>
          </cell>
        </row>
        <row r="80">
          <cell r="B80" t="str">
            <v>1. ОР, РГл, п.м.</v>
          </cell>
        </row>
        <row r="81">
          <cell r="B81" t="str">
            <v>2. ГКР, РГл, п.м.</v>
          </cell>
        </row>
        <row r="82">
          <cell r="B82" t="str">
            <v>3. ГПР, РГл, п.м.</v>
          </cell>
        </row>
        <row r="83">
          <cell r="B83" t="str">
            <v>4. ГРР, РГл, п.м.</v>
          </cell>
        </row>
        <row r="84">
          <cell r="B84" t="str">
            <v>5. Объем ОР, РГл, м3</v>
          </cell>
        </row>
        <row r="85">
          <cell r="B85" t="str">
            <v>6. Объем ОР - МС (массовые системы), РГл, м3</v>
          </cell>
        </row>
        <row r="86">
          <cell r="B86" t="str">
            <v>7. Объем ОР - ГС (горизонт.слои), РГл, м3</v>
          </cell>
        </row>
        <row r="87">
          <cell r="B87" t="str">
            <v>8. Объем ОР из МС - нарезные (12%), РГл, м3</v>
          </cell>
        </row>
        <row r="88">
          <cell r="B88" t="str">
            <v>9. Объем ГКР, РГл, м3</v>
          </cell>
        </row>
        <row r="89">
          <cell r="B89" t="str">
            <v>10. Объем ГПР, РГл, м3</v>
          </cell>
        </row>
        <row r="90">
          <cell r="B90" t="str">
            <v>11. Объем ГПР комбайном 2кв, РГл, м3</v>
          </cell>
        </row>
        <row r="91">
          <cell r="B91" t="str">
            <v>12. Объем ГРР, РГл, м3</v>
          </cell>
        </row>
        <row r="92">
          <cell r="B92" t="str">
            <v>13. Отгр.маш МПДМ, РГл, м3</v>
          </cell>
        </row>
        <row r="93">
          <cell r="B93" t="str">
            <v>14. Отгр.машТОРО, РГл, м3</v>
          </cell>
        </row>
        <row r="94">
          <cell r="B94" t="str">
            <v>15. Отгр.маш МПДЭ, РГл, м3</v>
          </cell>
        </row>
        <row r="95">
          <cell r="B95" t="str">
            <v>16. бурМинибур, РГл, м3</v>
          </cell>
        </row>
        <row r="96">
          <cell r="B96" t="str">
            <v>17. бур УБШ, РГл, м3</v>
          </cell>
        </row>
        <row r="97">
          <cell r="B97" t="str">
            <v>18. ОР без УБШ, РГл, м3</v>
          </cell>
        </row>
        <row r="98">
          <cell r="B98" t="str">
            <v>19. ОР без Минибур, РГл, м3</v>
          </cell>
        </row>
        <row r="99">
          <cell r="B99" t="str">
            <v>20. ОД,ГКР,ГРР,ГПР(без 2КВ), РГл, м3</v>
          </cell>
        </row>
        <row r="100">
          <cell r="B100" t="str">
            <v>21. ГКР,ГРР,ГПР(рельсов), РГл, п.м.</v>
          </cell>
        </row>
        <row r="101">
          <cell r="B101" t="str">
            <v>22. ГКР,(рельсов), РГл, п.м.</v>
          </cell>
        </row>
        <row r="102">
          <cell r="B102" t="str">
            <v>23. ГРР,(рельсов), РГл, п.м.</v>
          </cell>
        </row>
        <row r="103">
          <cell r="B103" t="str">
            <v>24. ГПР(рельсов), РГл, п.м.</v>
          </cell>
        </row>
        <row r="104">
          <cell r="B104" t="str">
            <v>25. ГКР,ГРР,ГПР(торкр.+анкер), РГл, п.м.</v>
          </cell>
        </row>
        <row r="105">
          <cell r="B105" t="str">
            <v>26. ГКР (торкр.+анкер), РГл, п.м.</v>
          </cell>
        </row>
        <row r="106">
          <cell r="B106" t="str">
            <v>27. ГРР (торкр.+анкер), РГл, п.м.</v>
          </cell>
        </row>
        <row r="107">
          <cell r="B107" t="str">
            <v>28. ГПР (торкр.+анкер), РГл, п.м.</v>
          </cell>
        </row>
        <row r="108">
          <cell r="B108" t="str">
            <v>29. 2КВ, РГл, п.м.</v>
          </cell>
        </row>
        <row r="109">
          <cell r="B109" t="str">
            <v>31. ГПР(без 2кв), РГл, п.м.</v>
          </cell>
        </row>
        <row r="110">
          <cell r="B110" t="str">
            <v>32. ГПР(без 2кв), РГл, м3</v>
          </cell>
        </row>
        <row r="111">
          <cell r="B111" t="str">
            <v>33. ГКР,ГРР,ГПР(крепл.арками), РГл, п.м.</v>
          </cell>
        </row>
        <row r="112">
          <cell r="B112" t="str">
            <v>34. ГКР (крепл.арками), РГл, п.м.</v>
          </cell>
        </row>
        <row r="113">
          <cell r="B113" t="str">
            <v>35. ГРР (крепл.арками), РГл, п.м.</v>
          </cell>
        </row>
        <row r="114">
          <cell r="B114" t="str">
            <v>36. ГПР (крепл.арками), РГл, п.м.</v>
          </cell>
        </row>
        <row r="115">
          <cell r="B115" t="str">
            <v>37. объем КДВ, РГл, м3</v>
          </cell>
        </row>
        <row r="116">
          <cell r="B116" t="str">
            <v>База нормирования УГРУ 6Р</v>
          </cell>
        </row>
        <row r="117">
          <cell r="B117" t="str">
            <v>1. ОР, Ш6Р, п.м.</v>
          </cell>
        </row>
        <row r="118">
          <cell r="B118" t="str">
            <v>2. ГКР, Ш6Р, п.м.</v>
          </cell>
        </row>
        <row r="119">
          <cell r="B119" t="str">
            <v>3. ГПР, Ш6Р, п.м.</v>
          </cell>
        </row>
        <row r="120">
          <cell r="B120" t="str">
            <v>4. ГРР, Ш6Р, п.м.</v>
          </cell>
        </row>
        <row r="121">
          <cell r="B121" t="str">
            <v>5. Объем ОР, Ш6Р, м3</v>
          </cell>
        </row>
        <row r="122">
          <cell r="B122" t="str">
            <v>6. Объем ОР - МС (массовые системы), Ш6Р, м3</v>
          </cell>
        </row>
        <row r="123">
          <cell r="B123" t="str">
            <v>7. Объем ОР - ГС (горизонт.слои), Ш6Р, м3</v>
          </cell>
        </row>
        <row r="124">
          <cell r="B124" t="str">
            <v>8. Объем ОР из МС - нарезные (12%), Ш6Р, м3</v>
          </cell>
        </row>
        <row r="125">
          <cell r="B125" t="str">
            <v>9. Объем ГКР, Ш6Р, м3</v>
          </cell>
        </row>
        <row r="126">
          <cell r="B126" t="str">
            <v>10. Объем ГПР, Ш6Р, м3</v>
          </cell>
        </row>
        <row r="127">
          <cell r="B127" t="str">
            <v>11. Объем ГПР комбайном 2кв, Ш6Р, м3</v>
          </cell>
        </row>
        <row r="128">
          <cell r="B128" t="str">
            <v>12. Объем ГРР, Ш6Р, м3</v>
          </cell>
        </row>
        <row r="129">
          <cell r="B129" t="str">
            <v>13. Отгр.маш МПДМ, Ш6Р, м3</v>
          </cell>
        </row>
        <row r="130">
          <cell r="B130" t="str">
            <v>14. Отгр.машТОРО, Ш6Р, м3</v>
          </cell>
        </row>
        <row r="131">
          <cell r="B131" t="str">
            <v>15. Отгр.маш МПДЭ, Ш6Р, м3</v>
          </cell>
        </row>
        <row r="132">
          <cell r="B132" t="str">
            <v>16. бурМинибур, Ш6Р, м3</v>
          </cell>
        </row>
        <row r="133">
          <cell r="B133" t="str">
            <v>17. бур УБШ, Ш6Р, м3</v>
          </cell>
        </row>
        <row r="134">
          <cell r="B134" t="str">
            <v>18. ОР без УБШ, Ш6Р, м3</v>
          </cell>
        </row>
        <row r="135">
          <cell r="B135" t="str">
            <v>19. ОР без Минибур, Ш6Р, м3</v>
          </cell>
        </row>
        <row r="136">
          <cell r="B136" t="str">
            <v>20. ОД,ГКР,ГРР,ГПР(без 2КВ), Ш6Р, м3</v>
          </cell>
        </row>
        <row r="137">
          <cell r="B137" t="str">
            <v>21. ГКР,ГРР,ГПР(рельсов), Ш6Р, п.м.</v>
          </cell>
        </row>
        <row r="138">
          <cell r="B138" t="str">
            <v>22. ГКР,(рельсов), Ш6Р, п.м.</v>
          </cell>
        </row>
        <row r="139">
          <cell r="B139" t="str">
            <v>23. ГРР,(рельсов), Ш6Р, п.м.</v>
          </cell>
        </row>
        <row r="140">
          <cell r="B140" t="str">
            <v>24. ГПР(рельсов), Ш6р, п.м.</v>
          </cell>
        </row>
        <row r="141">
          <cell r="B141" t="str">
            <v>25. ГКР,ГРР,ГПР(торкр.+анкер), Ш6Р, п.м.</v>
          </cell>
        </row>
        <row r="142">
          <cell r="B142" t="str">
            <v>26. ГКР (торкр.+анкер), Ш6Р, п.м.</v>
          </cell>
        </row>
        <row r="143">
          <cell r="B143" t="str">
            <v>27. ГРР (торкр.+анкер), Ш6Р, п.м.</v>
          </cell>
        </row>
        <row r="144">
          <cell r="B144" t="str">
            <v>28. ГПР (торкр.+анкер), Ш6Р, п.м.</v>
          </cell>
        </row>
        <row r="145">
          <cell r="B145" t="str">
            <v>29. 2КВ, Ш6Р, п.м.</v>
          </cell>
        </row>
        <row r="146">
          <cell r="B146" t="str">
            <v>31. ГПР(без 2кв), Ш6Р, п.м.</v>
          </cell>
        </row>
        <row r="147">
          <cell r="B147" t="str">
            <v>32. ГПР(без 2кв), Ш6Р, м3</v>
          </cell>
        </row>
        <row r="148">
          <cell r="B148" t="str">
            <v>33. ГКР,ГРР,ГПР(крепл.арками), Ш6Р, п.м.</v>
          </cell>
        </row>
        <row r="149">
          <cell r="B149" t="str">
            <v>34. ГКР (крепл.арками), Ш6Р, п.м.</v>
          </cell>
        </row>
        <row r="150">
          <cell r="B150" t="str">
            <v>35. ГРР (крепл.арками), Ш6Р, п.м.</v>
          </cell>
        </row>
        <row r="151">
          <cell r="B151" t="str">
            <v>36. ГПР (крепл.арками), Ш6Р, п.м.</v>
          </cell>
        </row>
        <row r="152">
          <cell r="B152" t="str">
            <v>37. объем КДВ, Ш6Р, м3</v>
          </cell>
        </row>
        <row r="153">
          <cell r="B153" t="str">
            <v>База нормирования ГЗЦ</v>
          </cell>
        </row>
        <row r="154">
          <cell r="B154" t="str">
            <v>1. Отгрузка цемента, тн</v>
          </cell>
        </row>
        <row r="155">
          <cell r="B155" t="str">
            <v>2. Бетон М-200, м3</v>
          </cell>
        </row>
        <row r="156">
          <cell r="B156" t="str">
            <v>3. Бетон В-15, м3</v>
          </cell>
        </row>
        <row r="157">
          <cell r="B157" t="str">
            <v>4. Бетон В-20, м3</v>
          </cell>
        </row>
        <row r="158">
          <cell r="B158" t="str">
            <v>5. Бетон В-22,5, м3</v>
          </cell>
        </row>
        <row r="159">
          <cell r="B159" t="str">
            <v>6. Пескобетон М-200, м3</v>
          </cell>
        </row>
        <row r="160">
          <cell r="B160" t="str">
            <v>7. Производство НБС, тн</v>
          </cell>
        </row>
        <row r="161">
          <cell r="B161" t="str">
            <v>8. Рудстойка, м3</v>
          </cell>
        </row>
        <row r="162">
          <cell r="B162" t="str">
            <v>9. Пиловочник, м3</v>
          </cell>
        </row>
        <row r="163">
          <cell r="B163" t="str">
            <v>10. Отгрузка лесоматериалов, м3</v>
          </cell>
        </row>
        <row r="164">
          <cell r="B164" t="str">
            <v>11. Объем закладки, м3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Конс"/>
      <sheetName val="01-УГРУ-ПП"/>
      <sheetName val="01-УГРУ-БН"/>
      <sheetName val="01-УГРУ-Н_П"/>
      <sheetName val="01-УГРУ-ВП"/>
      <sheetName val="01-УГРУ-НПМ"/>
      <sheetName val="01-УГРУ-НПСП"/>
      <sheetName val="02-ОЛ Спутник-ПП"/>
      <sheetName val="02-ОЛ Спутник-БН"/>
      <sheetName val="02-ОЛ Спутник-Н_П"/>
      <sheetName val="02-ОЛ Спутник-ВП"/>
      <sheetName val="02-ОЛ Спутник-НПМ"/>
      <sheetName val="02-ОЛ Спутник-НПСП"/>
      <sheetName val="03-РУУ-ПП"/>
      <sheetName val="03-РУУ-БН"/>
      <sheetName val="03-РУУ-Н_П"/>
      <sheetName val="03-РУУ-ВП"/>
      <sheetName val="03-РУУ-НПМ"/>
      <sheetName val="03-РУУ-НПСП"/>
      <sheetName val="04-ОЛ Аргунь-ПП"/>
      <sheetName val="04-ОЛ Аргунь-БН"/>
      <sheetName val="04-ОЛ Аргунь-Н_П"/>
      <sheetName val="04-ОЛ Аргунь-ВП"/>
      <sheetName val="04-ОЛ Аргунь-НПМ"/>
      <sheetName val="04-ОЛ Аргунь-НПСП"/>
      <sheetName val="07-ГМЗ-ПП"/>
      <sheetName val="07-ГМЗ-БН"/>
      <sheetName val="07-ГМЗ-Н_П"/>
      <sheetName val="07-ГМЗ-ВП"/>
      <sheetName val="07-ГМЗ-НПМ"/>
      <sheetName val="07-ГМЗ-НПСП"/>
      <sheetName val="10-Пред-ва-ПП"/>
      <sheetName val="10-Пред-ва-БН"/>
      <sheetName val="10-Пред-ва-Н_П"/>
      <sheetName val="10-Пред-ва-ВП"/>
      <sheetName val="10-Пред-ва-НПМ"/>
      <sheetName val="10-Пред-ва-НПСП"/>
      <sheetName val="18-ОТК-ПП"/>
      <sheetName val="18-ОТК-БН"/>
      <sheetName val="18-ОТК-Н_П"/>
      <sheetName val="18-ОТК-ВП"/>
      <sheetName val="18-ОТК-НПМ"/>
      <sheetName val="18-ОТК-НПСП"/>
      <sheetName val="19-ЦНИЛ-ПП"/>
      <sheetName val="19-ЦНИЛ-БН"/>
      <sheetName val="19-ЦНИЛ-Н_П"/>
      <sheetName val="19-ЦНИЛ-ВП"/>
      <sheetName val="19-ЦНИЛ-НПМ"/>
      <sheetName val="19-ЦНИЛ-НПСП"/>
      <sheetName val="20-РМЗ-ПП"/>
      <sheetName val="20-РМЗ-БН"/>
      <sheetName val="20-РМЗ-Н_П"/>
      <sheetName val="20-РМЗ-ВП"/>
      <sheetName val="20-РМЗ-НПМ"/>
      <sheetName val="20-РМЗ-НПСП"/>
      <sheetName val="23-ПЭС-ПП"/>
      <sheetName val="23-ПЭС-БН"/>
      <sheetName val="23-ПЭС-Н_П"/>
      <sheetName val="23-ПЭС-ВП"/>
      <sheetName val="23-ПЭС-НПМ"/>
      <sheetName val="23-ПЭС-НПСП"/>
      <sheetName val="25-ПЭиТС-ПП"/>
      <sheetName val="25-ПЭиТС-БН"/>
      <sheetName val="25-ПЭиТС-Н_П"/>
      <sheetName val="25-ПЭиТС-ВП"/>
      <sheetName val="25-ПЭиТС-НПМ"/>
      <sheetName val="25-ПЭиТС-НПСП"/>
      <sheetName val="26-ТЭЦ-ПП"/>
      <sheetName val="26-ТЭЦ-БН"/>
      <sheetName val="26-ТЭЦ-Н_П"/>
      <sheetName val="26-ТЭЦ-ВП"/>
      <sheetName val="26-ТЭЦ-НПМ"/>
      <sheetName val="26-ТЭЦ-НПСП"/>
      <sheetName val="27-ЦЛ КИПиА-ПП"/>
      <sheetName val="27-ЦЛ КИПиА-БН"/>
      <sheetName val="27-ЦЛ КИПиА-Н_П"/>
      <sheetName val="27-ЦЛ КИПиА-ВП"/>
      <sheetName val="27-ЦЛ КИПиА-НПМ"/>
      <sheetName val="27-ЦЛ КИПиА-НПСП"/>
      <sheetName val="30-Управ.-ПП"/>
      <sheetName val="30-Управ.-БН"/>
      <sheetName val="30-Управ.-Н_П"/>
      <sheetName val="30-Управ.-ВП"/>
      <sheetName val="30-Управ.-НПМ"/>
      <sheetName val="30-Управ.-НПСП"/>
      <sheetName val="32-АТТ-ПП"/>
      <sheetName val="32-АТТ-БН"/>
      <sheetName val="32-АТТ-Н_П"/>
      <sheetName val="32-АТТ-ВП"/>
      <sheetName val="32-АТТ-НПМ"/>
      <sheetName val="32-АТТ-НПСП"/>
      <sheetName val="33-КВЦ-ПП"/>
      <sheetName val="33-КВЦ-БН"/>
      <sheetName val="33-КВЦ-Н_П"/>
      <sheetName val="33-КВЦ-ВП"/>
      <sheetName val="33-КВЦ-НПМ"/>
      <sheetName val="33-КВЦ-НПСП"/>
      <sheetName val="35-ОВГСО-ПП"/>
      <sheetName val="35-ОВГСО-БН"/>
      <sheetName val="35-ОВГСО-Н_П"/>
      <sheetName val="35-ОВГСО-ВП"/>
      <sheetName val="35-ОВГСО-НПМ"/>
      <sheetName val="35-ОВГСО-НПСП"/>
      <sheetName val="37-УМТСиК-ПП"/>
      <sheetName val="37-УМТСиК-БН"/>
      <sheetName val="37-УМТСиК-Н_П"/>
      <sheetName val="37-УМТСиК-ВП"/>
      <sheetName val="37-УМТСиК-НПМ"/>
      <sheetName val="37-УМТСиК-НПСП"/>
      <sheetName val="38-Горняк-ПП"/>
      <sheetName val="38-Горняк-БН"/>
      <sheetName val="38-Горняк-Н_П"/>
      <sheetName val="38-Горняк-ВП"/>
      <sheetName val="38-Горняк-НПМ"/>
      <sheetName val="38-Горняк-НПСП"/>
      <sheetName val="39-ССРБ-ПП"/>
      <sheetName val="39-ССРБ-БН"/>
      <sheetName val="39-ССРБ-Н_П"/>
      <sheetName val="39-ССРБ-ВП"/>
      <sheetName val="39-ССРБ-НПМ"/>
      <sheetName val="39-ССРБ-НПСП"/>
      <sheetName val="40-ЖКО-ПП"/>
      <sheetName val="40-ЖКО-БН"/>
      <sheetName val="40-ЖКО-Н_П"/>
      <sheetName val="40-ЖКО-ВП"/>
      <sheetName val="40-ЖКО-НПМ"/>
      <sheetName val="40-ЖКО-НПСП"/>
      <sheetName val="41-ИПЦ-ПП"/>
      <sheetName val="41-ИПЦ-БН"/>
      <sheetName val="41-ИПЦ-Н_П"/>
      <sheetName val="41-ИПЦ-ВП"/>
      <sheetName val="41-ИПЦ-НПМ"/>
      <sheetName val="41-ИПЦ-НПСП"/>
      <sheetName val="44-БИГР-ПП"/>
      <sheetName val="44-БИГР-БН"/>
      <sheetName val="44-БИГР-Н_П"/>
      <sheetName val="44-БИГР-ВП"/>
      <sheetName val="44-БИГР-НПМ"/>
      <sheetName val="44-БИГР-НПСП"/>
      <sheetName val="45-УКК-ПП"/>
      <sheetName val="45-УКК-БН"/>
      <sheetName val="45-УКК-Н_П"/>
      <sheetName val="45-УКК-ВП"/>
      <sheetName val="45-УКК-НПМ"/>
      <sheetName val="45-УКК-НПСП"/>
      <sheetName val="47-ЖДЦ-ПП"/>
      <sheetName val="47-ЖДЦ-БН"/>
      <sheetName val="47-ЖДЦ-Н_П"/>
      <sheetName val="47-ЖДЦ-ВП"/>
      <sheetName val="47-ЖДЦ-НПМ"/>
      <sheetName val="47-ЖДЦ-НПСП"/>
      <sheetName val="91-Спортзалы-ПП"/>
      <sheetName val="91-Спортзалы-БН"/>
      <sheetName val="91-Спортзалы-Н_П"/>
      <sheetName val="91-Спортзалы-ВП"/>
      <sheetName val="91-Спортзалы-НПМ"/>
      <sheetName val="91-Спортзалы-НПСП"/>
      <sheetName val="Автох-во У-ПП"/>
      <sheetName val="Автох-во У-БН"/>
      <sheetName val="Автох-во У-Н_П"/>
      <sheetName val="Автох-во У-ВП"/>
      <sheetName val="Автох-во У-НПМ"/>
      <sheetName val="Автох-во У-НПСП"/>
      <sheetName val="АТП-ПП"/>
      <sheetName val="АТП-БН"/>
      <sheetName val="АТП-Н_П"/>
      <sheetName val="АТП-ВП"/>
      <sheetName val="АТП-НПМ"/>
      <sheetName val="АТП-НПСП"/>
      <sheetName val="ТВ Центр-ПП"/>
      <sheetName val="ТВ Центр-БН"/>
      <sheetName val="ТВ Центр-Н_П"/>
      <sheetName val="ТВ Центр-ВП"/>
      <sheetName val="ТВ Центр-НПМ"/>
      <sheetName val="ТВ Центр-НПСП"/>
      <sheetName val="УОПиРТ-ПП"/>
      <sheetName val="УОПиРТ-БН"/>
      <sheetName val="УОПиРТ-Н_П"/>
      <sheetName val="УОПиРТ-ВП"/>
      <sheetName val="УОПиРТ-НПМ"/>
      <sheetName val="УОПиРТ-НПСП"/>
      <sheetName val="ССРТ-ПП"/>
      <sheetName val="ССРТ-БН"/>
      <sheetName val="ССРТ-Н_П"/>
      <sheetName val="ССРТ-ВП"/>
      <sheetName val="ССРТ-НПМ"/>
      <sheetName val="ССРТ-НПСП"/>
      <sheetName val="ОК"/>
    </sheetNames>
    <sheetDataSet>
      <sheetData sheetId="0" refreshError="1"/>
      <sheetData sheetId="1"/>
      <sheetData sheetId="2"/>
      <sheetData sheetId="3">
        <row r="74">
          <cell r="B74" t="str">
            <v>32-01</v>
          </cell>
        </row>
        <row r="342">
          <cell r="B342" t="str">
            <v>26-01</v>
          </cell>
        </row>
        <row r="343">
          <cell r="B343" t="str">
            <v>26-02</v>
          </cell>
        </row>
        <row r="344">
          <cell r="B344" t="str">
            <v>26-03</v>
          </cell>
        </row>
        <row r="345">
          <cell r="B345" t="str">
            <v>26-04</v>
          </cell>
        </row>
        <row r="346">
          <cell r="B346" t="str">
            <v>26-05</v>
          </cell>
        </row>
        <row r="347">
          <cell r="B347" t="str">
            <v>26-06</v>
          </cell>
        </row>
        <row r="348">
          <cell r="B348" t="str">
            <v>26-07</v>
          </cell>
        </row>
        <row r="349">
          <cell r="B349" t="str">
            <v>26-08</v>
          </cell>
        </row>
        <row r="350">
          <cell r="B350" t="str">
            <v>26-09</v>
          </cell>
        </row>
        <row r="351">
          <cell r="B351" t="str">
            <v>26-10</v>
          </cell>
        </row>
        <row r="352">
          <cell r="B352">
            <v>0</v>
          </cell>
        </row>
      </sheetData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1">
          <cell r="B11" t="str">
            <v>1. Химически обессоленная вода, т</v>
          </cell>
        </row>
        <row r="12">
          <cell r="B12" t="str">
            <v>2. Химически очищенная вода, т</v>
          </cell>
        </row>
        <row r="13">
          <cell r="B13" t="str">
            <v>3. Хим.умягченная вода для подпитки цирк.системы, т</v>
          </cell>
        </row>
        <row r="14">
          <cell r="B14" t="str">
            <v>4. Расход условного топлива, т</v>
          </cell>
        </row>
        <row r="15">
          <cell r="B15" t="str">
            <v xml:space="preserve">. , </v>
          </cell>
        </row>
        <row r="16">
          <cell r="B16" t="str">
            <v xml:space="preserve">. , </v>
          </cell>
        </row>
        <row r="17">
          <cell r="B17" t="str">
            <v xml:space="preserve">. , </v>
          </cell>
        </row>
        <row r="18">
          <cell r="B18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1">
          <cell r="B11" t="str">
            <v>1. Спец.парк   бензин, тыс.м.час</v>
          </cell>
        </row>
        <row r="12">
          <cell r="B12" t="str">
            <v>2. Спец.парк диз.топливо летнее, тыс.м.час</v>
          </cell>
        </row>
        <row r="13">
          <cell r="B13" t="str">
            <v>3. Спец.парк диз.топливо зимнее, тыс.м.час</v>
          </cell>
        </row>
        <row r="14">
          <cell r="B14" t="str">
            <v>4. Легковой парк  бензин, тыс.м.час</v>
          </cell>
        </row>
        <row r="15">
          <cell r="B15" t="str">
            <v>5. Легковой парк диз.топливо летнее, тыс.м.час</v>
          </cell>
        </row>
        <row r="16">
          <cell r="B16" t="str">
            <v>6. Легковой парк диз.топливо зимнее, тыс.м.час</v>
          </cell>
        </row>
        <row r="17">
          <cell r="B17" t="str">
            <v>7. Тяженлые краны диз.топливо летнее, тыс.м.час</v>
          </cell>
        </row>
        <row r="18">
          <cell r="B18" t="str">
            <v>8. Тяженлые краны диз.топливо зимнее, тыс.м.час</v>
          </cell>
        </row>
        <row r="19">
          <cell r="B19" t="str">
            <v>9. Дорожный парк диз.топливо летнее, тыс.м.час</v>
          </cell>
        </row>
        <row r="20">
          <cell r="B20" t="str">
            <v>10. Дорожный парк диз.топливо зимнее, тыс.м.час</v>
          </cell>
        </row>
        <row r="21">
          <cell r="B21" t="str">
            <v>11. Технолог.парк диз.топливо летнее, тыс.т.км.</v>
          </cell>
        </row>
        <row r="22">
          <cell r="B22" t="str">
            <v>12. Технолог.парк диз.топливо зимнее, тыс.т.км.</v>
          </cell>
        </row>
        <row r="23">
          <cell r="B23" t="str">
            <v>13. Спец.парк Каиаз, тыс.км</v>
          </cell>
        </row>
        <row r="24">
          <cell r="B24" t="str">
            <v>14. Спец.парк МАЗ, тыс.км</v>
          </cell>
        </row>
        <row r="25">
          <cell r="B25" t="str">
            <v>15. Спец.парк КрАЗ 250, тыс.км</v>
          </cell>
        </row>
        <row r="26">
          <cell r="B26" t="str">
            <v>16. Спец.парк Белаз, тыс.км</v>
          </cell>
        </row>
        <row r="27">
          <cell r="B27" t="str">
            <v>17. Спец.парк ЗИЛ, тыс.км</v>
          </cell>
        </row>
        <row r="28">
          <cell r="B28" t="str">
            <v>18. Спец.парк ЗИЛ-130, тыс.км</v>
          </cell>
        </row>
        <row r="29">
          <cell r="B29" t="str">
            <v>19. Спец.парк ЗИЛ-131, тыс.км</v>
          </cell>
        </row>
        <row r="30">
          <cell r="B30" t="str">
            <v>20. Спец.парк НЕФАЗ, тыс.км</v>
          </cell>
        </row>
        <row r="31">
          <cell r="B31" t="str">
            <v>21. Спецпарк КрАЗ 6510, тыс.км</v>
          </cell>
        </row>
        <row r="32">
          <cell r="B32" t="str">
            <v>22. Спец.парк МАЗ 5335, тыс.км</v>
          </cell>
        </row>
        <row r="33">
          <cell r="B33" t="str">
            <v>23. Спец.парк УРАЛ-63674, тыс.км</v>
          </cell>
        </row>
        <row r="34">
          <cell r="B34" t="str">
            <v>24. Спец.парк Маз п/прицеп 9337, тыс.км</v>
          </cell>
        </row>
        <row r="35">
          <cell r="B35" t="str">
            <v>25. Спец.парк ОДАЗ 9375, 9772, тыс.км</v>
          </cell>
        </row>
        <row r="36">
          <cell r="B36" t="str">
            <v>26. Спец.парк ЧМЗАП 8388,8399, тыс.км</v>
          </cell>
        </row>
        <row r="37">
          <cell r="B37" t="str">
            <v>27. Спец.парк  ПМС, ПГА, ед.</v>
          </cell>
        </row>
        <row r="38">
          <cell r="B38" t="str">
            <v>28. Спец.парк КС-4561,3577, ед.</v>
          </cell>
        </row>
        <row r="39">
          <cell r="B39" t="str">
            <v>29. Спец.парк СМК-101, ед.</v>
          </cell>
        </row>
        <row r="40">
          <cell r="B40" t="str">
            <v>30. Спец.парк МШТС, ед.</v>
          </cell>
        </row>
        <row r="41">
          <cell r="B41" t="str">
            <v>31. Спец.парк погрузчик, ед.</v>
          </cell>
        </row>
        <row r="42">
          <cell r="B42" t="str">
            <v>32. Легковой парк УАЗ, тыс.км</v>
          </cell>
        </row>
        <row r="43">
          <cell r="B43" t="str">
            <v>33. Легковой парк ГАЗ, тыс.км</v>
          </cell>
        </row>
        <row r="44">
          <cell r="B44" t="str">
            <v>34. Легковой парк  Тойоты, тыс.км</v>
          </cell>
        </row>
        <row r="45">
          <cell r="B45" t="str">
            <v>35. Тяжелые краны КС-5363, ед.</v>
          </cell>
        </row>
        <row r="46">
          <cell r="B46" t="str">
            <v>36. Тяжелые краны КС-8362, ед.</v>
          </cell>
        </row>
        <row r="47">
          <cell r="B47" t="str">
            <v>37. Тяжелые краны КС-4361, ед.</v>
          </cell>
        </row>
        <row r="48">
          <cell r="B48" t="str">
            <v>38. Тяжелые краны КС-5871, ед.</v>
          </cell>
        </row>
        <row r="49">
          <cell r="B49" t="str">
            <v>39. Дорожный парк ЭО-3322, ед.</v>
          </cell>
        </row>
        <row r="50">
          <cell r="B50" t="str">
            <v>40. Дорожный парк ДЗ-180, ед.</v>
          </cell>
        </row>
        <row r="51">
          <cell r="B51" t="str">
            <v>41. Дорожный парк МТЗ, ЭО 2621 (задн), ед.</v>
          </cell>
        </row>
        <row r="52">
          <cell r="B52" t="str">
            <v>42. Дорожный парк МТЗ,ОЭ-2621(перед), ед.</v>
          </cell>
        </row>
        <row r="53">
          <cell r="B53" t="str">
            <v>43. Дорожный парк ДЗ-98, ед.</v>
          </cell>
        </row>
        <row r="54">
          <cell r="B54" t="str">
            <v>44. Дорожный парк КЗКТ, ед.</v>
          </cell>
        </row>
        <row r="55">
          <cell r="B55" t="str">
            <v>45. Дорожный парк БМ-205 (перед.), ед.</v>
          </cell>
        </row>
        <row r="56">
          <cell r="B56" t="str">
            <v>46. Дорождный парк БМ-205(задн), ед.</v>
          </cell>
        </row>
        <row r="57">
          <cell r="B57" t="str">
            <v>47. Дорожный парк К-701, ед.</v>
          </cell>
        </row>
        <row r="58">
          <cell r="B58" t="str">
            <v>48. Дорожный парк Т-150, ед.</v>
          </cell>
        </row>
        <row r="59">
          <cell r="B59" t="str">
            <v>49. Дорожный парк А-4045 (перед), ед.</v>
          </cell>
        </row>
        <row r="60">
          <cell r="B60" t="str">
            <v>50. Дорожный парк А-4045 (задн), ед.</v>
          </cell>
        </row>
        <row r="61">
          <cell r="B61" t="str">
            <v>51. Дорожный парк Т-16 (перед), ед.</v>
          </cell>
        </row>
        <row r="62">
          <cell r="B62" t="str">
            <v>52. Дорожный парк Т-16 (зад), ед.</v>
          </cell>
        </row>
        <row r="63">
          <cell r="B63" t="str">
            <v>53. Дорожный парк П/Пр2 ПТС-4, ед.</v>
          </cell>
        </row>
        <row r="64">
          <cell r="B64" t="str">
            <v>54. Дорожный парк МБУ-812, ед.</v>
          </cell>
        </row>
        <row r="65">
          <cell r="B65" t="str">
            <v>55. Дорожный парк  прицеп МБУ, ед.</v>
          </cell>
        </row>
        <row r="66">
          <cell r="B66" t="str">
            <v>56. Дорожный парк МБУ-6, ед.</v>
          </cell>
        </row>
        <row r="67">
          <cell r="B67" t="str">
            <v>57. Технолог.парк КрАЗ, тыс.км</v>
          </cell>
        </row>
        <row r="68">
          <cell r="B68" t="str">
            <v>58. Технолог.парк Белаз, тыс.км</v>
          </cell>
        </row>
        <row r="69">
          <cell r="B69" t="str">
            <v>59. Спец.парк  мотор.масло М-10Г2К, кг</v>
          </cell>
        </row>
        <row r="70">
          <cell r="B70" t="str">
            <v>60. Спец парк мотор.масло М-10ДМ, кг</v>
          </cell>
        </row>
        <row r="71">
          <cell r="B71" t="str">
            <v>61. Легковой парк мотор.масло М-10Г2К, кг</v>
          </cell>
        </row>
        <row r="72">
          <cell r="B72" t="str">
            <v>62. Легковой парк мотор.масло М-10ДМ, кг</v>
          </cell>
        </row>
        <row r="73">
          <cell r="B73" t="str">
            <v>63. Тяжелые краны масло гидр. И-40, кг</v>
          </cell>
        </row>
        <row r="74">
          <cell r="B74" t="str">
            <v>64. Тяжелые краны  мотор.масло М-10Г2К, кг</v>
          </cell>
        </row>
        <row r="75">
          <cell r="B75" t="str">
            <v>65. Тяжелые краны мотор.масло М-10ДМ, кг</v>
          </cell>
        </row>
        <row r="76">
          <cell r="B76" t="str">
            <v>66. Дорожный парк масло гидр. И-40, кг</v>
          </cell>
        </row>
        <row r="77">
          <cell r="B77" t="str">
            <v>67. Дорожный парк  мотор.масло М-10Г2К, кг</v>
          </cell>
        </row>
        <row r="78">
          <cell r="B78" t="str">
            <v>68. Дорожный парк мотор.масло М-10ДМ, кг</v>
          </cell>
        </row>
        <row r="79">
          <cell r="B79" t="str">
            <v>69. Технол.парк  мотор.масло М-10Г2К, кг</v>
          </cell>
        </row>
        <row r="80">
          <cell r="B80" t="str">
            <v>70. Технол. парк мотор.масло М-10ДМ, кг</v>
          </cell>
        </row>
        <row r="81">
          <cell r="B81">
            <v>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1">
          <cell r="B11" t="str">
            <v>1. Всего, лок.час.</v>
          </cell>
        </row>
        <row r="12">
          <cell r="B12" t="str">
            <v>2. поездная работа, лок.час.</v>
          </cell>
        </row>
        <row r="13">
          <cell r="B13" t="str">
            <v>3. маневровая работа, лок.час.</v>
          </cell>
        </row>
        <row r="14">
          <cell r="B14" t="str">
            <v>4. холостая работа двигателя (прогрев), лок.час.</v>
          </cell>
        </row>
        <row r="15">
          <cell r="B15" t="str">
            <v>5. Расход диз.топлива на эксплуатацию, кг</v>
          </cell>
        </row>
        <row r="16">
          <cell r="B16" t="str">
            <v xml:space="preserve">6. , </v>
          </cell>
        </row>
        <row r="17">
          <cell r="B17" t="str">
            <v xml:space="preserve">7. , </v>
          </cell>
        </row>
        <row r="18">
          <cell r="B18" t="str">
            <v xml:space="preserve">8. , </v>
          </cell>
        </row>
        <row r="19">
          <cell r="B19" t="str">
            <v xml:space="preserve">9. , </v>
          </cell>
        </row>
        <row r="20">
          <cell r="B20" t="str">
            <v xml:space="preserve">10. , </v>
          </cell>
        </row>
        <row r="21">
          <cell r="B21" t="str">
            <v xml:space="preserve">11. , </v>
          </cell>
        </row>
        <row r="22">
          <cell r="B22">
            <v>0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вх"/>
      <sheetName val="спр_ед_изм"/>
      <sheetName val="Потр_пок_рес"/>
      <sheetName val="ЗапПокРес"/>
      <sheetName val="ТЗР"/>
      <sheetName val="НЗП на начало"/>
      <sheetName val="схема закр.кальк"/>
      <sheetName val="Ц_пмр"/>
      <sheetName val="Ц_ус"/>
      <sheetName val="Ц_пф_сп"/>
      <sheetName val="3. РУУ-ПП"/>
      <sheetName val="3. РУУ-БН"/>
      <sheetName val="3. РУУ-Н_П"/>
      <sheetName val="3. РУУ-ВП"/>
      <sheetName val="3. РУУ-НПМ"/>
      <sheetName val="3. РУУ-НПСП"/>
      <sheetName val="спр_напр_закр"/>
      <sheetName val="Лист1"/>
      <sheetName val="32-АТТ-БН"/>
      <sheetName val="47-ЖДЦ-БН"/>
      <sheetName val="26-ТЭЦ-БН"/>
      <sheetName val="Об_К"/>
    </sheetNames>
    <sheetDataSet>
      <sheetData sheetId="0">
        <row r="2">
          <cell r="B2">
            <v>40179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">
          <cell r="G3">
            <v>7</v>
          </cell>
        </row>
        <row r="7">
          <cell r="A7" t="str">
            <v>2-01-001 Автоаксессуары</v>
          </cell>
        </row>
        <row r="8">
          <cell r="A8" t="str">
            <v>2-01-002 Автошины БеЛАЗ прочие</v>
          </cell>
        </row>
        <row r="9">
          <cell r="A9" t="str">
            <v>2-01-003 Автошины БеЛАЗ-7548</v>
          </cell>
        </row>
        <row r="10">
          <cell r="A10" t="str">
            <v>2-01-004 Автошины КрАЗ-256</v>
          </cell>
        </row>
        <row r="11">
          <cell r="A11" t="str">
            <v>2-01-005 Автошины прочие</v>
          </cell>
        </row>
        <row r="12">
          <cell r="A12" t="str">
            <v>2-01-006 Азотная кислота</v>
          </cell>
        </row>
        <row r="13">
          <cell r="A13" t="str">
            <v>2-01-007 Аммиак технический</v>
          </cell>
        </row>
        <row r="14">
          <cell r="A14" t="str">
            <v>2-01-008 ВВ прочие</v>
          </cell>
        </row>
        <row r="15">
          <cell r="A15" t="str">
            <v>2-01-009 ВВ Аммонал</v>
          </cell>
        </row>
        <row r="16">
          <cell r="A16" t="str">
            <v>2-01-010 ВВ Аммонит</v>
          </cell>
        </row>
        <row r="17">
          <cell r="A17" t="str">
            <v>2-01-011 Бензин А80</v>
          </cell>
        </row>
        <row r="18">
          <cell r="A18" t="str">
            <v>2-01-012 Бензин А92</v>
          </cell>
        </row>
        <row r="19">
          <cell r="A19" t="str">
            <v>2-01-013 Бензин А95</v>
          </cell>
        </row>
        <row r="20">
          <cell r="A20" t="str">
            <v>2-01-014 Буры импортные</v>
          </cell>
        </row>
        <row r="21">
          <cell r="A21" t="str">
            <v>2-01-015 ВМ Взрывной провод</v>
          </cell>
        </row>
        <row r="22">
          <cell r="A22" t="str">
            <v>2-01-016 ВМ Детонирующий шнур</v>
          </cell>
        </row>
        <row r="23">
          <cell r="A23" t="str">
            <v>2-01-017 Ди-2 ЭГФК</v>
          </cell>
        </row>
        <row r="24">
          <cell r="A24" t="str">
            <v>2-01-018 ГСМ Диз.топливо зимнее</v>
          </cell>
        </row>
        <row r="25">
          <cell r="A25" t="str">
            <v>2-01-019 ГСМ Диз.топливо летнее</v>
          </cell>
        </row>
        <row r="26">
          <cell r="A26" t="str">
            <v>2-01-020 Известь гашеная</v>
          </cell>
        </row>
        <row r="27">
          <cell r="A27" t="str">
            <v>2-01-021 Канцелярские и хозяйственные принадлежности</v>
          </cell>
        </row>
        <row r="28">
          <cell r="A28" t="str">
            <v>2-01-022 Катализатор ванадиевый Монсанто</v>
          </cell>
        </row>
        <row r="29">
          <cell r="A29" t="str">
            <v>2-01-023 Кизельгур перлит</v>
          </cell>
        </row>
        <row r="30">
          <cell r="A30" t="str">
            <v>2-01-024 Клей покупной</v>
          </cell>
        </row>
        <row r="31">
          <cell r="A31" t="str">
            <v>2-01-025 Коронки прочие</v>
          </cell>
        </row>
        <row r="32">
          <cell r="A32" t="str">
            <v>2-01-026 Лента транспортерная покупная</v>
          </cell>
        </row>
        <row r="33">
          <cell r="A33" t="str">
            <v>2-01-027 Лес покупной</v>
          </cell>
        </row>
        <row r="34">
          <cell r="A34" t="str">
            <v>2-01-028 Марганецевая руда покупная</v>
          </cell>
        </row>
        <row r="35">
          <cell r="A35" t="str">
            <v>2-01-029 ГСМ Мазут</v>
          </cell>
        </row>
        <row r="36">
          <cell r="A36" t="str">
            <v>2-01-030 ГСМ масла и смазочные материалы прочие покупные</v>
          </cell>
        </row>
        <row r="37">
          <cell r="A37" t="str">
            <v>2-01-031 ГСМ Масло индустриальное покупное</v>
          </cell>
        </row>
        <row r="38">
          <cell r="A38" t="str">
            <v>2-01-032 Оборудование контроля доступа и обеспечения безопасности (до 20 тыс руб)</v>
          </cell>
        </row>
        <row r="39">
          <cell r="A39" t="str">
            <v>2-01-033 Вычислительная и оргтехника, устройства связи (до 20 тыс. рублей) и материалы на их ремонт</v>
          </cell>
        </row>
        <row r="40">
          <cell r="A40" t="str">
            <v>2-01-034 Мебель, предметы интерьера, офисная и бытовая техника (до 20 тыс. рублей)</v>
          </cell>
        </row>
        <row r="41">
          <cell r="A41" t="str">
            <v>2-01-035 Ороситель Спинклер, Вобблер</v>
          </cell>
        </row>
        <row r="42">
          <cell r="A42" t="str">
            <v>2-01-036 Полиакриламид</v>
          </cell>
        </row>
        <row r="43">
          <cell r="A43" t="str">
            <v>2-01-037 Прочие материалы покупные</v>
          </cell>
        </row>
        <row r="44">
          <cell r="A44" t="str">
            <v>2-01-038 ВМ РМП-8</v>
          </cell>
        </row>
        <row r="45">
          <cell r="A45" t="str">
            <v>2-01-039 Ролики верхние</v>
          </cell>
        </row>
        <row r="46">
          <cell r="A46" t="str">
            <v>2-01-040 Ролики нижние</v>
          </cell>
        </row>
        <row r="47">
          <cell r="A47" t="str">
            <v>2-01-041 Роликоопоры</v>
          </cell>
        </row>
        <row r="48">
          <cell r="A48" t="str">
            <v>2-01-042 Сера, сорт 9990, ГОСТ 127-76</v>
          </cell>
        </row>
        <row r="49">
          <cell r="A49" t="str">
            <v>2-01-043 Серная кислота покупная</v>
          </cell>
        </row>
        <row r="50">
          <cell r="A50" t="str">
            <v>2-01-044 Серный колчедан</v>
          </cell>
        </row>
        <row r="51">
          <cell r="A51" t="str">
            <v>2-01-045 Сетка стальная покупная</v>
          </cell>
        </row>
        <row r="52">
          <cell r="A52" t="str">
            <v>2-01-046 ВМ Сигнальные ракеты</v>
          </cell>
        </row>
        <row r="53">
          <cell r="A53" t="str">
            <v>2-01-047 Сита полиуретановые, металлические</v>
          </cell>
        </row>
        <row r="54">
          <cell r="A54" t="str">
            <v>2-01-048 Сита резиновые</v>
          </cell>
        </row>
        <row r="55">
          <cell r="A55" t="str">
            <v>2-01-049 Смола прочая покупная</v>
          </cell>
        </row>
        <row r="56">
          <cell r="A56" t="str">
            <v>2-01-050 Смола КУ-2-8</v>
          </cell>
        </row>
        <row r="57">
          <cell r="A57" t="str">
            <v>2-01-051 Сода кальцинированная</v>
          </cell>
        </row>
        <row r="58">
          <cell r="A58" t="str">
            <v>2-01-052 Сода каустическая</v>
          </cell>
        </row>
        <row r="59">
          <cell r="A59" t="str">
            <v>2-01-053 Соль поваренная</v>
          </cell>
        </row>
        <row r="60">
          <cell r="A60" t="str">
            <v>2-01-054 Солидол</v>
          </cell>
        </row>
        <row r="61">
          <cell r="A61" t="str">
            <v>2-01-055 Соль таблетированная</v>
          </cell>
        </row>
        <row r="62">
          <cell r="A62" t="str">
            <v>2-01-056 Соль углеаммонийная</v>
          </cell>
        </row>
        <row r="63">
          <cell r="A63" t="str">
            <v>2-01-057 Соляная кислота покупная</v>
          </cell>
        </row>
        <row r="64">
          <cell r="A64" t="str">
            <v>2-01-058 Сталь листовая</v>
          </cell>
        </row>
        <row r="65">
          <cell r="A65" t="str">
            <v>2-01-059 Сталь прокатная</v>
          </cell>
        </row>
        <row r="66">
          <cell r="A66" t="str">
            <v>2-01-060 Тринатрийфосфат</v>
          </cell>
        </row>
        <row r="67">
          <cell r="A67" t="str">
            <v>2-01-061 Трос стальной покупной</v>
          </cell>
        </row>
        <row r="68">
          <cell r="A68" t="str">
            <v>2-01-062 УВС</v>
          </cell>
        </row>
        <row r="69">
          <cell r="A69" t="str">
            <v>2-01-063 Фильтроткань</v>
          </cell>
        </row>
        <row r="70">
          <cell r="A70" t="str">
            <v>2-01-064 Футеровка покупная</v>
          </cell>
        </row>
        <row r="71">
          <cell r="A71" t="str">
            <v>2-01-065 Цемент покупной</v>
          </cell>
        </row>
        <row r="72">
          <cell r="A72" t="str">
            <v>2-01-066 Шарошки</v>
          </cell>
        </row>
        <row r="73">
          <cell r="A73" t="str">
            <v>2-01-067 Шары стальные</v>
          </cell>
        </row>
        <row r="74">
          <cell r="A74" t="str">
            <v>2-01-068 Шнеки</v>
          </cell>
        </row>
        <row r="75">
          <cell r="A75" t="str">
            <v>2-01-069 ВМ Электродетонаторы</v>
          </cell>
        </row>
        <row r="76">
          <cell r="A76" t="str">
            <v>2-01-070 ВВ Граммонит 79/21</v>
          </cell>
        </row>
        <row r="77">
          <cell r="A77" t="str">
            <v>2-01-071 ВВ Эмулин</v>
          </cell>
        </row>
        <row r="78">
          <cell r="A78" t="str">
            <v>2-01-072 ВВ Эмульсолит П</v>
          </cell>
        </row>
        <row r="79">
          <cell r="A79" t="str">
            <v>2-01-073 ГСМ Бензин А76</v>
          </cell>
        </row>
        <row r="80">
          <cell r="A80" t="str">
            <v>2-01-074 Рукав напорный</v>
          </cell>
        </row>
        <row r="81">
          <cell r="A81" t="str">
            <v>2-01-075 ВМ СИНВ-Ш</v>
          </cell>
        </row>
        <row r="82">
          <cell r="A82" t="str">
            <v>2-01-076 Смола АМп/ионообменная</v>
          </cell>
        </row>
        <row r="83">
          <cell r="A83" t="str">
            <v>2-01-077 Смола Пьюролайт</v>
          </cell>
        </row>
        <row r="84">
          <cell r="A84" t="str">
            <v>2-01-078 Твердые сплавы покупные</v>
          </cell>
        </row>
        <row r="85">
          <cell r="A85" t="str">
            <v>2-01-079 Триалкиаламин</v>
          </cell>
        </row>
        <row r="86">
          <cell r="A86" t="str">
            <v>2-01-080 Трибутилфосфат</v>
          </cell>
        </row>
        <row r="87">
          <cell r="A87" t="str">
            <v>2-01-081 Фильтр ФПК</v>
          </cell>
        </row>
        <row r="88">
          <cell r="A88" t="str">
            <v>2-01-082 Натрий едкий</v>
          </cell>
        </row>
        <row r="89">
          <cell r="A89" t="str">
            <v>2-01-083 Нитрит натрия</v>
          </cell>
        </row>
        <row r="90">
          <cell r="A90" t="str">
            <v>2-01-084 Сито полеуретановые (комплект)</v>
          </cell>
        </row>
        <row r="91">
          <cell r="A91" t="str">
            <v>2-01-085 Контактная масса покупная</v>
          </cell>
        </row>
        <row r="92">
          <cell r="A92" t="str">
            <v>2-01-086 Сульфат натрия</v>
          </cell>
        </row>
        <row r="93">
          <cell r="A93" t="str">
            <v>2-01-087 Проволока н/стальная</v>
          </cell>
        </row>
        <row r="94">
          <cell r="A94" t="str">
            <v>2-01-088 Тара и тарные материалы</v>
          </cell>
        </row>
        <row r="95">
          <cell r="A95" t="str">
            <v>2-01-089 Прочие товары покупные</v>
          </cell>
        </row>
        <row r="96">
          <cell r="A96" t="str">
            <v>2-01-090 спецодежда и спецобувь</v>
          </cell>
        </row>
        <row r="97">
          <cell r="A97" t="str">
            <v>2-01-091 Полиграфия и рекламная продукция</v>
          </cell>
        </row>
        <row r="98">
          <cell r="A98" t="str">
            <v>2-01-092 Основные средства (до 20 тыс. руб.) приобретенные по остаточной стоимости по лизингу</v>
          </cell>
        </row>
        <row r="99">
          <cell r="A99" t="str">
            <v>2-01-093 алмазные коронки</v>
          </cell>
        </row>
        <row r="100">
          <cell r="A100" t="str">
            <v>2-01-094 твердосплавные коронки импортные</v>
          </cell>
        </row>
        <row r="101">
          <cell r="A101" t="str">
            <v>2-01-095 Долото шарошечное</v>
          </cell>
        </row>
        <row r="102">
          <cell r="A102" t="str">
            <v>2-01-096 Слесарный инструмент и инвентарь</v>
          </cell>
        </row>
        <row r="103">
          <cell r="A103" t="str">
            <v>2-01-097 Запчасти</v>
          </cell>
        </row>
        <row r="104">
          <cell r="A104" t="str">
            <v>2-01-098 ЖБИ</v>
          </cell>
        </row>
        <row r="105">
          <cell r="A105" t="str">
            <v>2-01-099 ГСМ Прочее</v>
          </cell>
        </row>
        <row r="106">
          <cell r="A106" t="str">
            <v>2-01-100 Прочие материалы на эксплуатацию ПК, оргтехники, сетей, устройств связи</v>
          </cell>
        </row>
        <row r="107">
          <cell r="A107" t="str">
            <v>2-01-101 Прочие материалы на эксплуатацию транспортных средств</v>
          </cell>
        </row>
        <row r="108">
          <cell r="A108" t="str">
            <v>2-01-102 Основные средства (до 20 тыс. руб.)</v>
          </cell>
        </row>
        <row r="109">
          <cell r="A109" t="str">
            <v>2-01-103 Буры российские</v>
          </cell>
        </row>
        <row r="110">
          <cell r="A110" t="str">
            <v>2-01-104 средства индивидуальной защиты</v>
          </cell>
        </row>
        <row r="111">
          <cell r="A111" t="str">
            <v>2-01-105 Графит</v>
          </cell>
        </row>
        <row r="112">
          <cell r="A112" t="str">
            <v>2-01-106 Комплектующие</v>
          </cell>
        </row>
        <row r="113">
          <cell r="A113" t="str">
            <v>2-01-107 Постельные принадлежности</v>
          </cell>
        </row>
        <row r="114">
          <cell r="A114" t="str">
            <v>2-01-108 Медикаменты</v>
          </cell>
        </row>
        <row r="115">
          <cell r="A115" t="str">
            <v>2-01-109 Сувениры и подарки работникам компании</v>
          </cell>
        </row>
        <row r="116">
          <cell r="A116" t="str">
            <v>2-01-110 Сувениры и подарки прочие, кроме работникам компании</v>
          </cell>
        </row>
        <row r="117">
          <cell r="A117" t="str">
            <v>2-01-111 Асфальт</v>
          </cell>
        </row>
        <row r="118">
          <cell r="A118" t="str">
            <v>2-03-112 Вода техническая покупная</v>
          </cell>
        </row>
        <row r="119">
          <cell r="A119" t="str">
            <v>2-03-113 Вода артезианская покупная</v>
          </cell>
        </row>
        <row r="120">
          <cell r="A120" t="str">
            <v>2-03-114 Электроэнергия покупная</v>
          </cell>
        </row>
        <row r="121">
          <cell r="A121" t="str">
            <v>2-04-115 Оклады, тарифные ставки, сдельные расценки</v>
          </cell>
        </row>
        <row r="122">
          <cell r="A122" t="str">
            <v>2-04-116 Стимулирующие выплаты и премии</v>
          </cell>
        </row>
        <row r="123">
          <cell r="A123" t="str">
            <v>2-04-117 Компенсационные выплаты персоналу</v>
          </cell>
        </row>
        <row r="124">
          <cell r="A124" t="str">
            <v>2-04-118 Прочие выплаты в пользу персонала, предусмотренные трудовым договором, положением об оплате труда</v>
          </cell>
        </row>
        <row r="125">
          <cell r="A125" t="str">
            <v>2-05-119 Аренда оборудования кроме фед. имущества</v>
          </cell>
        </row>
        <row r="126">
          <cell r="A126" t="str">
            <v>2-05-120 Аренда оборудования фед. Имущества</v>
          </cell>
        </row>
        <row r="127">
          <cell r="A127" t="str">
            <v>2-05-121 Аренда транспортных средств</v>
          </cell>
        </row>
        <row r="128">
          <cell r="A128" t="str">
            <v>2-05-122 Аренда зданий и помещений административно-бытового назначения (офисных) кроме фед. Имущества</v>
          </cell>
        </row>
        <row r="129">
          <cell r="A129" t="str">
            <v>2-05-123 Аренда зданий, сооружений (фед.имущества)</v>
          </cell>
        </row>
        <row r="130">
          <cell r="A130" t="str">
            <v>2-05-124 Лизинг автотранспорта</v>
          </cell>
        </row>
        <row r="131">
          <cell r="A131" t="str">
            <v>2-05-125 Лизинг оборудования</v>
          </cell>
        </row>
        <row r="132">
          <cell r="A132" t="str">
            <v>2-05-126 Лизинг прочего имущества</v>
          </cell>
        </row>
        <row r="133">
          <cell r="A133" t="str">
            <v>2-05-127 Лицензии прочие и затраты на их приобретение (переоформление)</v>
          </cell>
        </row>
        <row r="134">
          <cell r="A134" t="str">
            <v>2-05-128 Лицензии на недропользование и затраты на их приобретение (переоформление)</v>
          </cell>
        </row>
        <row r="135">
          <cell r="A135" t="str">
            <v>2-05-129 Лицензии на обращение с ядерными материалами и затраты на их приобретение (переоформление)</v>
          </cell>
        </row>
        <row r="136">
          <cell r="A136" t="str">
            <v>2-05-130 Совершенствование технологии и авторский надзор, продление патентов</v>
          </cell>
        </row>
        <row r="137">
          <cell r="A137" t="str">
            <v>2-05-131 Расходы на программное обеспечение (не относящееся к НМА), информационные архивы и вычислительно-информационное обслуживание</v>
          </cell>
        </row>
        <row r="138">
          <cell r="A138" t="str">
            <v>2-05-132 Услуги в области информационных технологий</v>
          </cell>
        </row>
        <row r="139">
          <cell r="A139" t="str">
            <v>2-05-133 Услуги по ремонту и ТО ПК, оргтехники и сетей</v>
          </cell>
        </row>
        <row r="140">
          <cell r="A140" t="str">
            <v>2-05-134 Услуги в области управленческого консалтинга</v>
          </cell>
        </row>
        <row r="141">
          <cell r="A141" t="str">
            <v>2-05-135 Услуги по разработке и оценке инвест проектов</v>
          </cell>
        </row>
        <row r="142">
          <cell r="A142" t="str">
            <v>2-05-136 Услуги финансового консалтинга</v>
          </cell>
        </row>
        <row r="143">
          <cell r="A143" t="str">
            <v>2-05-137 PR услуги</v>
          </cell>
        </row>
        <row r="144">
          <cell r="A144" t="str">
            <v>2-05-138 Информация в СМИ</v>
          </cell>
        </row>
        <row r="145">
          <cell r="A145" t="str">
            <v>2-05-139 Услуги по изготовлению полиграфической и рекламной продукции</v>
          </cell>
        </row>
        <row r="146">
          <cell r="A146" t="str">
            <v>2-05-140 Добровольные членские взносы</v>
          </cell>
        </row>
        <row r="147">
          <cell r="A147" t="str">
            <v>2-05-141 Услуги по охране и обеспечению безопасности</v>
          </cell>
        </row>
        <row r="148">
          <cell r="A148" t="str">
            <v>2-05-142 Услуги комиссионеров, кроме энергетики</v>
          </cell>
        </row>
        <row r="149">
          <cell r="A149" t="str">
            <v>2-05-143 Нотариальные и юридические услуги</v>
          </cell>
        </row>
        <row r="150">
          <cell r="A150" t="str">
            <v>2-05-144 Подписка, приобретение периодических изданий</v>
          </cell>
        </row>
        <row r="151">
          <cell r="A151" t="str">
            <v>2-05-145 Прочие услуги по прочим видам производственно-торговой деятельности покупные</v>
          </cell>
        </row>
        <row r="152">
          <cell r="A152" t="str">
            <v>2-05-146 Пуско-наладочные работы сторонних организаций</v>
          </cell>
        </row>
        <row r="153">
          <cell r="A153" t="str">
            <v>2-05-147 Таможенные сборы и пошлины (кроме ЯМ)</v>
          </cell>
        </row>
        <row r="154">
          <cell r="A154" t="str">
            <v>2-05-148 Услуги госповерки</v>
          </cell>
        </row>
        <row r="155">
          <cell r="A155" t="str">
            <v>2-05-149 Услуги по дезинфекции и санобработке</v>
          </cell>
        </row>
        <row r="156">
          <cell r="A156" t="str">
            <v>2-05-150 Услуги по оценке</v>
          </cell>
        </row>
        <row r="157">
          <cell r="A157" t="str">
            <v>2-05-151 Услуги по переводу с иностран.языка</v>
          </cell>
        </row>
        <row r="158">
          <cell r="A158" t="str">
            <v>2-05-152 Услуги сторонних организаций по хозяйственно бытовому обслуживанию</v>
          </cell>
        </row>
        <row r="159">
          <cell r="A159" t="str">
            <v>2-05-153 Услуги пожарной охраны</v>
          </cell>
        </row>
        <row r="160">
          <cell r="A160" t="str">
            <v>2-05-154 Услуги таможенного оформления по прочим видам производственно-торговой детельности</v>
          </cell>
        </row>
        <row r="161">
          <cell r="A161" t="str">
            <v>2-05-155 Услуги в области кадрового консалтинга</v>
          </cell>
        </row>
        <row r="162">
          <cell r="A162" t="str">
            <v>2-05-156 Услуги медицинских учреждений</v>
          </cell>
        </row>
        <row r="163">
          <cell r="A163" t="str">
            <v>2-05-157 Услуги по обучению и повышению квалификации</v>
          </cell>
        </row>
        <row r="164">
          <cell r="A164" t="str">
            <v>2-05-158 Услуги по подбору персонала</v>
          </cell>
        </row>
        <row r="165">
          <cell r="A165" t="str">
            <v>2-05-159 Услуги стоянки автотранспорта</v>
          </cell>
        </row>
        <row r="166">
          <cell r="A166" t="str">
            <v>2-05-160 Текущий ремонт и ТО автотранспорта</v>
          </cell>
        </row>
        <row r="167">
          <cell r="A167" t="str">
            <v>2-05-161 Коммунальные услуги</v>
          </cell>
        </row>
        <row r="168">
          <cell r="A168" t="str">
            <v>2-05-162 Расходы на покупку, продажу валюты</v>
          </cell>
        </row>
        <row r="169">
          <cell r="A169" t="str">
            <v>2-05-163 РКО и инкассация</v>
          </cell>
        </row>
        <row r="170">
          <cell r="A170" t="str">
            <v>2-05-164 Услуги банков прочие</v>
          </cell>
        </row>
        <row r="171">
          <cell r="A171" t="str">
            <v>2-05-165 Абонентская плата за телефон, радио</v>
          </cell>
        </row>
        <row r="172">
          <cell r="A172" t="str">
            <v>2-05-166 Интернет</v>
          </cell>
        </row>
        <row r="173">
          <cell r="A173" t="str">
            <v>2-05-167 Почтово-телеграфные расходы</v>
          </cell>
        </row>
        <row r="174">
          <cell r="A174" t="str">
            <v>2-05-168 Спецсвязь</v>
          </cell>
        </row>
        <row r="175">
          <cell r="A175" t="str">
            <v>2-05-169 Услуги курьерской почты</v>
          </cell>
        </row>
        <row r="176">
          <cell r="A176" t="str">
            <v>2-05-170 Услуги междугородней, международной связи</v>
          </cell>
        </row>
        <row r="177">
          <cell r="A177" t="str">
            <v>2-05-171 Услуги мобильной связи</v>
          </cell>
        </row>
        <row r="178">
          <cell r="A178" t="str">
            <v>2-05-172 Услуги сторонних организаций по капитальному ремонту зданий, сооружений</v>
          </cell>
        </row>
        <row r="179">
          <cell r="A179" t="str">
            <v>2-05-173 Услуги сторонних организаций по капитальному ремонту горных выработок</v>
          </cell>
        </row>
        <row r="180">
          <cell r="A180" t="str">
            <v>2-05-174 Услуги сторонних организаций по капитальному ремонту машин и оборудования</v>
          </cell>
        </row>
        <row r="181">
          <cell r="A181" t="str">
            <v>2-05-175 Услуги сторонних организаций по текущему ремонту зданий и сооружений</v>
          </cell>
        </row>
        <row r="182">
          <cell r="A182" t="str">
            <v>2-05-176 Услуги сторонних организаций по текущему ремонту горных выработок</v>
          </cell>
        </row>
        <row r="183">
          <cell r="A183" t="str">
            <v>2-05-177 Услуги сторонних организаций по текущему ремонту машин и оборудования</v>
          </cell>
        </row>
        <row r="184">
          <cell r="A184" t="str">
            <v>2-05-178 Страхование недвижимого имущества (зданий/сооружений). Добровольное. Имущественное</v>
          </cell>
        </row>
        <row r="185">
          <cell r="A185" t="str">
            <v>2-05-179 Страхование транспортных средств. Добровольное. Имущественное</v>
          </cell>
        </row>
        <row r="186">
          <cell r="A186" t="str">
            <v>2-05-180 Страхование добровольное имущественное ядерного сырья и материалов в процессе хранения и переработки</v>
          </cell>
        </row>
        <row r="187">
          <cell r="A187" t="str">
            <v>2-05-181 Страхование прочего имущества. Добровольное. Имущественное</v>
          </cell>
        </row>
        <row r="188">
          <cell r="A188" t="str">
            <v>2-05-182 Страхование добровольное личное медицинское (сотрудники)</v>
          </cell>
        </row>
        <row r="189">
          <cell r="A189" t="str">
            <v>2-05-183 Страхование добровольное личное пенсионное (сотрудники)</v>
          </cell>
        </row>
        <row r="190">
          <cell r="A190" t="str">
            <v>2-05-184 Страхование добровольное личное жизни (накопительное)</v>
          </cell>
        </row>
        <row r="191">
          <cell r="A191" t="str">
            <v>2-05-185 Страхование добровольное личное от несчастных случаев и болезней (рисковое)</v>
          </cell>
        </row>
        <row r="192">
          <cell r="A192" t="str">
            <v>2-05-186 Страхование добровольное личное медицинское (неработающие пенсионеры, уволенные сотрудники)</v>
          </cell>
        </row>
        <row r="193">
          <cell r="A193" t="str">
            <v>2-05-187 Страхование добровольное ответственность при эксплуатации здания/помещения</v>
          </cell>
        </row>
        <row r="194">
          <cell r="A194" t="str">
            <v>2-05-188 Страхование ответственности: прочее. Добровольное. Ответственность</v>
          </cell>
        </row>
        <row r="195">
          <cell r="A195" t="str">
            <v>2-05-189 Страхование обязательное ответственность при эксплуатации транспортных средств (ОСАГО)</v>
          </cell>
        </row>
        <row r="196">
          <cell r="A196" t="str">
            <v>2-05-190 Страхование гражданской ответственности при эксплуатации опасных производственных объектов. Обязательное. Ответственность</v>
          </cell>
        </row>
        <row r="197">
          <cell r="A197" t="str">
            <v>2-05-191 Страхование обязательное ответственность при транспортировке опасных грузов (ядерного сырья и материалов)</v>
          </cell>
        </row>
        <row r="198">
          <cell r="A198" t="str">
            <v>2-05-192 Страхование ответственности эксплуатирующих организаций. Обязательное. Ответственность</v>
          </cell>
        </row>
        <row r="199">
          <cell r="A199" t="str">
            <v>2-05-193 Страхование ответственности: прочее. Обязательное. Ответственность</v>
          </cell>
        </row>
        <row r="200">
          <cell r="A200" t="str">
            <v>2-05-194 Услуги пассажирского автотранспорта сторонних организаций</v>
          </cell>
        </row>
        <row r="201">
          <cell r="A201" t="str">
            <v>2-05-195 Услуги грузового автотранспорта и спецтранспорта сторонних организаций</v>
          </cell>
        </row>
        <row r="202">
          <cell r="A202" t="str">
            <v>2-05-196 Плата за пользование вагонами (ТП)</v>
          </cell>
        </row>
        <row r="203">
          <cell r="A203" t="str">
            <v>2-05-197 Услуги железнодорожного транспорта сторонних организаций (тариф)</v>
          </cell>
        </row>
        <row r="204">
          <cell r="A204" t="str">
            <v>2-05-198 Услуги по подаче вагонов</v>
          </cell>
        </row>
        <row r="205">
          <cell r="A205" t="str">
            <v>2-05-199 Погрузо-разгрузочные работы</v>
          </cell>
        </row>
        <row r="206">
          <cell r="A206" t="str">
            <v>2-05-200 Прочие транспортные услуги</v>
          </cell>
        </row>
        <row r="207">
          <cell r="A207" t="str">
            <v>2-05-201 Услуги транспортно-экспедиторские</v>
          </cell>
        </row>
        <row r="208">
          <cell r="A208" t="str">
            <v>2-05-202 Услуги предприятий культуры</v>
          </cell>
        </row>
        <row r="209">
          <cell r="A209" t="str">
            <v>2-05-203 Гидротехнология и геодезия</v>
          </cell>
        </row>
        <row r="210">
          <cell r="A210" t="str">
            <v>2-05-204 Обеспечение спецпитанием, спецжирами</v>
          </cell>
        </row>
        <row r="211">
          <cell r="A211" t="str">
            <v>2-05-205 Опытные работы, методология, сопровождение (кроме НИОКР)</v>
          </cell>
        </row>
        <row r="212">
          <cell r="A212" t="str">
            <v>2-05-206 Природоохранные мероприятия</v>
          </cell>
        </row>
        <row r="213">
          <cell r="A213" t="str">
            <v>2-05-207 Промышленный аудит и консалтинг</v>
          </cell>
        </row>
        <row r="214">
          <cell r="A214" t="str">
            <v>2-05-208 Прочие работы производственного характера</v>
          </cell>
        </row>
        <row r="215">
          <cell r="A215" t="str">
            <v>2-05-209 Рекультивация земель</v>
          </cell>
        </row>
        <row r="216">
          <cell r="A216" t="str">
            <v>2-05-210 Услуги прочих экспертиз всех видов</v>
          </cell>
        </row>
        <row r="217">
          <cell r="A217" t="str">
            <v>2-05-211 Аудит финансовой отчетности</v>
          </cell>
        </row>
        <row r="218">
          <cell r="A218" t="str">
            <v>2-05-212 Услуги по организации корпоративных праздников и мероприятий</v>
          </cell>
        </row>
        <row r="219">
          <cell r="A219" t="str">
            <v>2-05-213 ПИР. Гидрогеологические исследования</v>
          </cell>
        </row>
        <row r="220">
          <cell r="A220" t="str">
            <v>2-05-214 ПИР. Декларация о намерениях</v>
          </cell>
        </row>
        <row r="221">
          <cell r="A221" t="str">
            <v>2-05-215 ПИР. Инженерно-геологические изыскания</v>
          </cell>
        </row>
        <row r="222">
          <cell r="A222" t="str">
            <v>2-05-216 ПИР. Инженерно-экологические изыскания</v>
          </cell>
        </row>
        <row r="223">
          <cell r="A223" t="str">
            <v>2-05-217 ПИР. Экологические исследования и иследования фонового состояния</v>
          </cell>
        </row>
        <row r="224">
          <cell r="A224" t="str">
            <v>2-05-218 ПИР. ОБИН</v>
          </cell>
        </row>
        <row r="225">
          <cell r="A225" t="str">
            <v>2-05-219 ПИР. ОВОС</v>
          </cell>
        </row>
        <row r="226">
          <cell r="A226" t="str">
            <v>2-05-220 ПИР. Опытно-промышленные работы</v>
          </cell>
        </row>
        <row r="227">
          <cell r="A227" t="str">
            <v>2-05-221 ПИР. Опытные работы по технологии</v>
          </cell>
        </row>
        <row r="228">
          <cell r="A228" t="str">
            <v>2-05-222 ПИР. Отчет FS</v>
          </cell>
        </row>
        <row r="229">
          <cell r="A229" t="str">
            <v>2-05-223 ПИР. Отчет PreFS</v>
          </cell>
        </row>
        <row r="230">
          <cell r="A230" t="str">
            <v>2-05-224 ПИР. Отчет SS</v>
          </cell>
        </row>
        <row r="231">
          <cell r="A231" t="str">
            <v>2-05-225 ПИР. Отчет компетентного лица</v>
          </cell>
        </row>
        <row r="232">
          <cell r="A232" t="str">
            <v>2-05-226 ПИР. Аналитические отчеты для инвесторов</v>
          </cell>
        </row>
        <row r="233">
          <cell r="A233" t="str">
            <v>2-05-227 ПИР. Технологические исследования</v>
          </cell>
        </row>
        <row r="234">
          <cell r="A234" t="str">
            <v>2-05-228 ПИР. ТЭД</v>
          </cell>
        </row>
        <row r="235">
          <cell r="A235" t="str">
            <v>2-05-229 ПИР. Физико-механические исследования</v>
          </cell>
        </row>
        <row r="236">
          <cell r="A236" t="str">
            <v>2-05-230 ПИР. Прочие</v>
          </cell>
        </row>
        <row r="237">
          <cell r="A237" t="str">
            <v>2-05-231 Строительно-монтажные и пуско-наладочные работы сторонних организаций</v>
          </cell>
        </row>
        <row r="238">
          <cell r="A238" t="str">
            <v>2-05-232 Аренда сооружений кроме фед. Имущества</v>
          </cell>
        </row>
        <row r="239">
          <cell r="A239" t="str">
            <v>2-05-233 Снятие и постановка на учет, техническая экспертиза, оценка автотранспорта</v>
          </cell>
        </row>
        <row r="240">
          <cell r="A240" t="str">
            <v>2-05-234 Услуги по осуществлению внутреннего контроля</v>
          </cell>
        </row>
        <row r="241">
          <cell r="A241" t="str">
            <v>2-05-235 Прочие хозяйственные расходы</v>
          </cell>
        </row>
        <row r="242">
          <cell r="A242" t="str">
            <v>2-05-236 Прочие услуги по инвестиционной деятельности покупные</v>
          </cell>
        </row>
        <row r="243">
          <cell r="A243" t="str">
            <v>2-05-237 Аренда зданий и помещений производственного назначения кроме фед. Имущества</v>
          </cell>
        </row>
        <row r="244">
          <cell r="A244" t="str">
            <v>2-05-238 Страхование добровольное ответственность при транспортировке прочих грузов</v>
          </cell>
        </row>
        <row r="245">
          <cell r="A245" t="str">
            <v>2-05-239 Страхование обязательное ответственность при транспортировке прочих опасных грузов</v>
          </cell>
        </row>
        <row r="246">
          <cell r="A246" t="str">
            <v>2-05-240 Страхование добровольное имущественное опасных грузов (ядерного сырья и материалов) в процессе транспортировки</v>
          </cell>
        </row>
        <row r="247">
          <cell r="A247" t="str">
            <v>2-05-241 Страхование Добровольное Имущественное прочих грузов</v>
          </cell>
        </row>
        <row r="248">
          <cell r="A248" t="str">
            <v>2-05-242 Вознаграждение за рацпредложения и изобретения</v>
          </cell>
        </row>
        <row r="249">
          <cell r="A249" t="str">
            <v>2-05-243 Услуги по капитальному ремонту автотранспорта покупные</v>
          </cell>
        </row>
        <row r="250">
          <cell r="A250" t="str">
            <v>2-05-244 Оформление прав собственности</v>
          </cell>
        </row>
        <row r="251">
          <cell r="A251" t="str">
            <v>2-05-245 Услуги сторонних организаций по стандартизации</v>
          </cell>
        </row>
        <row r="252">
          <cell r="A252" t="str">
            <v>2-05-246 Услуги АСФ</v>
          </cell>
        </row>
        <row r="253">
          <cell r="A253" t="str">
            <v>2-05-247 услуги отделов внутренних дел города</v>
          </cell>
        </row>
        <row r="254">
          <cell r="A254" t="str">
            <v>2-05-248 Бурение экслуатационных скважин подземное</v>
          </cell>
        </row>
        <row r="255">
          <cell r="A255" t="str">
            <v>2-05-249 Бурение технологических скважин подземное</v>
          </cell>
        </row>
        <row r="256">
          <cell r="A256" t="str">
            <v>2-05-250 Бурение технических скважин подземное</v>
          </cell>
        </row>
        <row r="257">
          <cell r="A257" t="str">
            <v>2-05-251 услуги по оперативно-диспечерскому управлению в электроэнергетике</v>
          </cell>
        </row>
        <row r="258">
          <cell r="A258" t="str">
            <v>2-05-252 Техническое обслуживание оборудования</v>
          </cell>
        </row>
        <row r="259">
          <cell r="A259" t="str">
            <v>2-05-253 Бурение с поверхности</v>
          </cell>
        </row>
        <row r="260">
          <cell r="A260" t="str">
            <v>2-05-254 Услуги комиссионеров в энергетике</v>
          </cell>
        </row>
        <row r="261">
          <cell r="A261" t="str">
            <v>2-05-255 Проектные работы (сметная документация)</v>
          </cell>
        </row>
        <row r="262">
          <cell r="A262" t="str">
            <v>2-05-256 Услуги научно-технического характера</v>
          </cell>
        </row>
        <row r="263">
          <cell r="A263" t="str">
            <v>2-06-257 Налог на имущество</v>
          </cell>
        </row>
        <row r="264">
          <cell r="A264" t="str">
            <v>2-06-258 Земельный налог</v>
          </cell>
        </row>
        <row r="265">
          <cell r="A265" t="str">
            <v>2-06-259 Плата за негативное воздействие на окружающую среду</v>
          </cell>
        </row>
        <row r="266">
          <cell r="A266" t="str">
            <v>2-06-260 Транспортный налог</v>
          </cell>
        </row>
        <row r="267">
          <cell r="A267" t="str">
            <v>2-06-261 Регулярные платежи за пользование недрами</v>
          </cell>
        </row>
        <row r="268">
          <cell r="A268" t="str">
            <v>2-06-262 Налог на добычу полезных ископаемых</v>
          </cell>
        </row>
        <row r="269">
          <cell r="A269" t="str">
            <v>2-06-263 Водный налог</v>
          </cell>
        </row>
        <row r="270">
          <cell r="A270" t="str">
            <v>2-06-264 ЕСН</v>
          </cell>
        </row>
        <row r="271">
          <cell r="A271" t="str">
            <v>2-06-265 Страховые взносы на обязательное социальное страхование от НС на производстве и ПЗ</v>
          </cell>
        </row>
        <row r="272">
          <cell r="A272" t="str">
            <v>2-06-266 Прочие налоги и сборы за счет себестоимости</v>
          </cell>
        </row>
        <row r="273">
          <cell r="A273" t="str">
            <v>2-06-267 Налог на прибыль (кроме дивидендов полученных)</v>
          </cell>
        </row>
        <row r="274">
          <cell r="A274" t="str">
            <v>2-06-268 Налог на прибыль с дивидендов полученных</v>
          </cell>
        </row>
        <row r="275">
          <cell r="A275" t="str">
            <v>2-06-269 Штрафы, пени, неустойки по налоговым обязательствам и сборам</v>
          </cell>
        </row>
        <row r="276">
          <cell r="A276" t="str">
            <v>2-06-270 Налог на рекламу</v>
          </cell>
        </row>
        <row r="277">
          <cell r="A277" t="str">
            <v>2-06-271 Прочие налоги и сборы за счет прочих расходов</v>
          </cell>
        </row>
        <row r="278">
          <cell r="A278" t="str">
            <v>2-06-272 Неудержанные налоги при оплатах</v>
          </cell>
        </row>
        <row r="279">
          <cell r="A279" t="str">
            <v>2-06-273 Единый налог на вмененный доход</v>
          </cell>
        </row>
        <row r="280">
          <cell r="A280" t="str">
            <v>2-06-274 НДС начисленный за счет собственных средств</v>
          </cell>
        </row>
        <row r="281">
          <cell r="A281" t="str">
            <v>2-06-275 Плата за пользование водными ресурсами</v>
          </cell>
        </row>
        <row r="282">
          <cell r="A282" t="str">
            <v>2-06-276 Земельная рента (аренда)</v>
          </cell>
        </row>
        <row r="283">
          <cell r="A283" t="str">
            <v>2-06-277 Налог на доходы физических лиц</v>
          </cell>
        </row>
        <row r="284">
          <cell r="A284" t="str">
            <v>2-09-278 Командировочные расходы -оформление авиа, ж/д билетов и гостиниц</v>
          </cell>
        </row>
        <row r="285">
          <cell r="A285" t="str">
            <v>2-09-279 Командировочные расходы -суточные</v>
          </cell>
        </row>
        <row r="286">
          <cell r="A286" t="str">
            <v>2-09-280 Командировочные расходы-VIP-обслуживание в аэропортах</v>
          </cell>
        </row>
        <row r="287">
          <cell r="A287" t="str">
            <v>2-09-281 Командировочные расходы-прочие (визы и сборы)</v>
          </cell>
        </row>
        <row r="288">
          <cell r="A288" t="str">
            <v>2-09-282 Представительские расходы</v>
          </cell>
        </row>
        <row r="289">
          <cell r="A289" t="str">
            <v>2-09-283 Аренда земли</v>
          </cell>
        </row>
        <row r="290">
          <cell r="A290" t="str">
            <v>2-09-284 Сувениры и подарки (прочие, кроме работников компании)</v>
          </cell>
        </row>
        <row r="291">
          <cell r="A291" t="str">
            <v>2-09-285 Сувениры и подарки (работникам компании)</v>
          </cell>
        </row>
        <row r="292">
          <cell r="A292" t="str">
            <v>2-09-286 Резерв выплат из чистой прибыли по решению акционеров</v>
          </cell>
        </row>
        <row r="293">
          <cell r="A293" t="str">
            <v>2-09-287 Резерв генерального директора по текущим затратам</v>
          </cell>
        </row>
        <row r="294">
          <cell r="A294" t="str">
            <v>2-09-288 Прочие затраты</v>
          </cell>
        </row>
        <row r="295">
          <cell r="A295" t="str">
            <v>2-09-289 Расходы по основным средствам переданым в пользование (аренда, лизинг) Амортизация</v>
          </cell>
        </row>
        <row r="296">
          <cell r="A296" t="str">
            <v>2-09-290 Расходы по проведению собрания акционеров и т.д.</v>
          </cell>
        </row>
        <row r="297">
          <cell r="A297" t="str">
            <v>2-09-291 Компенсация стоимости путевок</v>
          </cell>
        </row>
        <row r="298">
          <cell r="A298" t="str">
            <v>2-09-292 Единовременные выплаты: материальная помощь работникам на социальные нужды</v>
          </cell>
        </row>
        <row r="299">
          <cell r="A299" t="str">
            <v>2-09-293 Единовременные выплаты на оплату медуслуг</v>
          </cell>
        </row>
        <row r="300">
          <cell r="A300" t="str">
            <v>2-09-294 Единовременные выплаты работникам при увольнении</v>
          </cell>
        </row>
        <row r="301">
          <cell r="A301" t="str">
            <v>2-09-295 Единовременные выплаты на ритуальные услуги</v>
          </cell>
        </row>
        <row r="302">
          <cell r="A302" t="str">
            <v>2-09-296 Единовременные премии работникам</v>
          </cell>
        </row>
        <row r="303">
          <cell r="A303" t="str">
            <v>2-09-297 Единовременные вознаграждения (юбил. даты, проф. праздники)</v>
          </cell>
        </row>
        <row r="304">
          <cell r="A304" t="str">
            <v>2-09-298 Единовременные вознаграждения членам СД и ревизионной комиссии</v>
          </cell>
        </row>
        <row r="305">
          <cell r="A305" t="str">
            <v>2-09-299 Прочие единовременны выплаты</v>
          </cell>
        </row>
        <row r="306">
          <cell r="A306" t="str">
            <v>2-09-300 Оплата проезда к месту отдыха, лечения и т.п.</v>
          </cell>
        </row>
        <row r="307">
          <cell r="A307" t="str">
            <v>2-09-301 Оплата за обучение членов семей работников</v>
          </cell>
        </row>
        <row r="308">
          <cell r="A308" t="str">
            <v>2-09-302 Компенсация за общежития</v>
          </cell>
        </row>
        <row r="309">
          <cell r="A309" t="str">
            <v>2-09-303 Прочие расходы социального характера</v>
          </cell>
        </row>
        <row r="310">
          <cell r="A310" t="str">
            <v>2-09-304 Расходы по оказанию финан. помощи, спонсорство, благотворительность (в т.ч. спорт. мероприятия)</v>
          </cell>
        </row>
        <row r="311">
          <cell r="A311" t="str">
            <v>2-09-305 Пенсионное обеспечение неработающих пенсионеров</v>
          </cell>
        </row>
        <row r="312">
          <cell r="A312" t="str">
            <v>2-09-306 Судебные и арбитражные пошлины и расходы</v>
          </cell>
        </row>
        <row r="313">
          <cell r="A313" t="str">
            <v>2-09-307 Возмещение убытков к уплате</v>
          </cell>
        </row>
        <row r="314">
          <cell r="A314" t="str">
            <v>2-09-308 Штрафы, пени и неустойки к уплате за нарушение договорных и долговых обязательств</v>
          </cell>
        </row>
        <row r="315">
          <cell r="A315" t="str">
            <v>2-09-309 Расходы на организацию культурно-зрелищных, развлекательных, спортивных мероприятий</v>
          </cell>
        </row>
        <row r="316">
          <cell r="A316" t="str">
            <v>2-09-310 Проценты к уплате по облигациям</v>
          </cell>
        </row>
        <row r="317">
          <cell r="A317" t="str">
            <v>2-09-311 Проценты к уплате по займам и кредитам</v>
          </cell>
        </row>
        <row r="318">
          <cell r="A318" t="str">
            <v>2-09-312 Оплата государственных пошлин, получение разрешительной документации</v>
          </cell>
        </row>
        <row r="319">
          <cell r="A319" t="str">
            <v>2-09-313 Прочие расходы</v>
          </cell>
        </row>
        <row r="320">
          <cell r="A320" t="str">
            <v>2-09-314 Резерв генерального директора по капитальным затратам</v>
          </cell>
        </row>
        <row r="321">
          <cell r="A321" t="str">
            <v>2-09-315 Прочие расходы по охране труда (возмещение входного медосмотра)</v>
          </cell>
        </row>
        <row r="322">
          <cell r="A322" t="str">
            <v>2-09-316 Проценты к уплате по долговым обязательствам</v>
          </cell>
        </row>
        <row r="323">
          <cell r="A323" t="str">
            <v>2-09-317 Расходы на организацию выпуска собственных ценных бумаг</v>
          </cell>
        </row>
        <row r="324">
          <cell r="A324" t="str">
            <v>2-98-318 Земля</v>
          </cell>
        </row>
        <row r="325">
          <cell r="A325" t="str">
            <v>2-98-319 Производственное оборудование покупное</v>
          </cell>
        </row>
        <row r="326">
          <cell r="A326" t="str">
            <v>2-98-320 Оборудование контроля доступа и обеспечения безопасности (более 20 тыс руб)</v>
          </cell>
        </row>
        <row r="327">
          <cell r="A327" t="str">
            <v>2-98-321 Вычислительная и оргтехника, устройства связи (более 20 тыс. рублей)</v>
          </cell>
        </row>
        <row r="328">
          <cell r="A328" t="str">
            <v>2-98-322 Мебель, предметы интерьера, офисная и бытовая техника (более 20 тыс. рублей)</v>
          </cell>
        </row>
        <row r="329">
          <cell r="A329" t="str">
            <v>2-98-323 Транспортные средства</v>
          </cell>
        </row>
        <row r="330">
          <cell r="A330" t="str">
            <v>2-98-324 Программное обеспечение (НМА)</v>
          </cell>
        </row>
        <row r="331">
          <cell r="A331" t="str">
            <v>2-98-325 Здания</v>
          </cell>
        </row>
        <row r="332">
          <cell r="A332" t="str">
            <v>2-98-326 Сооружения</v>
          </cell>
        </row>
        <row r="333">
          <cell r="A333" t="str">
            <v>2-98-327 Силовые машины</v>
          </cell>
        </row>
        <row r="334">
          <cell r="A334" t="str">
            <v>2-98-328 Передаточные устройства</v>
          </cell>
        </row>
        <row r="335">
          <cell r="A335" t="str">
            <v>2-98-329 Горные выработки</v>
          </cell>
        </row>
        <row r="336">
          <cell r="A336" t="str">
            <v>2-98-330 Основные средства (более 20 тыс. руб.) приобретенные по остаточной стоимости по лизингу</v>
          </cell>
        </row>
        <row r="337">
          <cell r="A337" t="str">
            <v>2-98-331 Основные средства (более 20 тыс. руб.)</v>
          </cell>
        </row>
        <row r="338">
          <cell r="A338" t="str">
            <v>2-05-332 Бурение геологоразведочных скважин подземное</v>
          </cell>
        </row>
        <row r="339">
          <cell r="A339" t="str">
            <v>2-06-333 Бурение геологоразведочных скважин с поверхности</v>
          </cell>
        </row>
        <row r="340">
          <cell r="A340" t="str">
            <v>2-01-334 Автошины TORO</v>
          </cell>
        </row>
        <row r="341">
          <cell r="A341" t="str">
            <v>2-01-335 Автошины Minibur</v>
          </cell>
        </row>
        <row r="342">
          <cell r="A342" t="str">
            <v>2-01-336 Автошины М100, МПДН</v>
          </cell>
        </row>
        <row r="343">
          <cell r="A343" t="str">
            <v>2-01-337 Автошины МПДЭ</v>
          </cell>
        </row>
        <row r="344">
          <cell r="A344" t="str">
            <v>2-01-338 Автошины УБШ</v>
          </cell>
        </row>
        <row r="345">
          <cell r="A345" t="str">
            <v>2-01-339 Азот</v>
          </cell>
        </row>
        <row r="346">
          <cell r="A346" t="str">
            <v>2-01-340 Аммиак</v>
          </cell>
        </row>
        <row r="347">
          <cell r="A347" t="str">
            <v>2-01-341 Аммиак 100%</v>
          </cell>
        </row>
        <row r="348">
          <cell r="A348" t="str">
            <v>2-01-342 Аммиак водный</v>
          </cell>
        </row>
        <row r="349">
          <cell r="A349" t="str">
            <v>2-01-343 Аммоний хлористый</v>
          </cell>
        </row>
        <row r="350">
          <cell r="A350" t="str">
            <v>2-01-344 аммонит 6 жв*90</v>
          </cell>
        </row>
        <row r="351">
          <cell r="A351" t="str">
            <v>2-01-345 Антрацит</v>
          </cell>
        </row>
        <row r="352">
          <cell r="A352" t="str">
            <v>2-01-346 Арки крепежные</v>
          </cell>
        </row>
        <row r="353">
          <cell r="A353" t="str">
            <v>2-01-347 Ацетон</v>
          </cell>
        </row>
        <row r="354">
          <cell r="A354" t="str">
            <v>2-01-348 Байка</v>
          </cell>
        </row>
        <row r="355">
          <cell r="A355" t="str">
            <v>2-01-349 Битум</v>
          </cell>
        </row>
        <row r="356">
          <cell r="A356" t="str">
            <v>2-01-350 Болт М12*6*90 с шайбой</v>
          </cell>
        </row>
        <row r="357">
          <cell r="A357" t="str">
            <v>2-01-351 Болт М12*90 с шайбой верхн.</v>
          </cell>
        </row>
        <row r="358">
          <cell r="A358" t="str">
            <v>2-01-352 Болт М12*90 с шайбой нижн.</v>
          </cell>
        </row>
        <row r="359">
          <cell r="A359" t="str">
            <v>2-01-353 Болт М20*1,2*120 с шайбой</v>
          </cell>
        </row>
        <row r="360">
          <cell r="A360" t="str">
            <v>2-01-354 Болт М20*1,5*120 с шайбой</v>
          </cell>
        </row>
        <row r="361">
          <cell r="A361" t="str">
            <v>2-01-355 болты с гайками М22</v>
          </cell>
        </row>
        <row r="362">
          <cell r="A362" t="str">
            <v>2-01-356 Брезент</v>
          </cell>
        </row>
        <row r="363">
          <cell r="A363" t="str">
            <v>2-01-357 Броневкладыш с вставкой</v>
          </cell>
        </row>
        <row r="364">
          <cell r="A364" t="str">
            <v>2-01-358 Бумага оберточная</v>
          </cell>
        </row>
        <row r="365">
          <cell r="A365" t="str">
            <v>2-01-359 Бумага фильтров</v>
          </cell>
        </row>
        <row r="366">
          <cell r="A366" t="str">
            <v>2-01-360 Бязь</v>
          </cell>
        </row>
        <row r="367">
          <cell r="A367" t="str">
            <v>2-01-361 Вал-штанга разбуривателя</v>
          </cell>
        </row>
        <row r="368">
          <cell r="A368" t="str">
            <v>2-01-362 Вентель ВК-94</v>
          </cell>
        </row>
        <row r="369">
          <cell r="A369" t="str">
            <v>2-01-363 Вентиль</v>
          </cell>
        </row>
        <row r="370">
          <cell r="A370" t="str">
            <v>2-01-364 Вентиль ВБА</v>
          </cell>
        </row>
        <row r="371">
          <cell r="A371" t="str">
            <v>2-01-365 Вентиляционный рукав</v>
          </cell>
        </row>
        <row r="372">
          <cell r="A372" t="str">
            <v>2-01-366 Войлок технический</v>
          </cell>
        </row>
        <row r="373">
          <cell r="A373" t="str">
            <v>2-01-367 Глет свинцовый</v>
          </cell>
        </row>
        <row r="374">
          <cell r="A374" t="str">
            <v>2-01-368 граммонит 79/21</v>
          </cell>
        </row>
        <row r="375">
          <cell r="A375" t="str">
            <v>2-01-369 ГСМ Бензин</v>
          </cell>
        </row>
        <row r="376">
          <cell r="A376" t="str">
            <v>2-01-370 ГСМ для СБШ-250</v>
          </cell>
        </row>
        <row r="377">
          <cell r="A377" t="str">
            <v>2-01-371 ГСМ для ЭКГ 5А</v>
          </cell>
        </row>
        <row r="378">
          <cell r="A378" t="str">
            <v>2-01-372 двутавр № 25</v>
          </cell>
        </row>
        <row r="379">
          <cell r="A379" t="str">
            <v>2-01-373 двутавр № 30</v>
          </cell>
        </row>
        <row r="380">
          <cell r="A380" t="str">
            <v>2-01-374 долото</v>
          </cell>
        </row>
        <row r="381">
          <cell r="A381" t="str">
            <v>2-01-375 ДШЭ</v>
          </cell>
        </row>
        <row r="382">
          <cell r="A382" t="str">
            <v>2-01-376 Едкий натр</v>
          </cell>
        </row>
        <row r="383">
          <cell r="A383" t="str">
            <v>2-01-377 Заглушка (пробка п/ур.) ГИТ верхн.</v>
          </cell>
        </row>
        <row r="384">
          <cell r="A384" t="str">
            <v>2-01-378 Заглушка (пробка п/ур.) ГИТ нижн.</v>
          </cell>
        </row>
        <row r="385">
          <cell r="A385" t="str">
            <v>2-01-379 Заглушка (пробка п/ур.) СМ-742</v>
          </cell>
        </row>
        <row r="386">
          <cell r="A386" t="str">
            <v>2-01-380 зажим троллейный</v>
          </cell>
        </row>
        <row r="387">
          <cell r="A387" t="str">
            <v>2-01-381 зубья к ЭКГ</v>
          </cell>
        </row>
        <row r="388">
          <cell r="A388" t="str">
            <v>2-01-382 зубья к ЭШ-10/70</v>
          </cell>
        </row>
        <row r="389">
          <cell r="A389" t="str">
            <v>2-01-383 зубья ЭКГ-5А</v>
          </cell>
        </row>
        <row r="390">
          <cell r="A390" t="str">
            <v>2-01-384 зубья ЭР-1250</v>
          </cell>
        </row>
        <row r="391">
          <cell r="A391" t="str">
            <v>2-01-385 изолятор пряжковый</v>
          </cell>
        </row>
        <row r="392">
          <cell r="A392" t="str">
            <v>2-01-386 Инертная смола Levatit IN42</v>
          </cell>
        </row>
        <row r="393">
          <cell r="A393" t="str">
            <v>2-01-387 Кабель</v>
          </cell>
        </row>
        <row r="394">
          <cell r="A394" t="str">
            <v>2-01-388 кабель АВВГ 3х2,5 (освещение)</v>
          </cell>
        </row>
        <row r="395">
          <cell r="A395" t="str">
            <v>2-01-389 кабель АВВГ 3х50+1х35 (силовой)</v>
          </cell>
        </row>
        <row r="396">
          <cell r="A396" t="str">
            <v>2-01-390 Калий едкий</v>
          </cell>
        </row>
        <row r="397">
          <cell r="A397" t="str">
            <v>2-01-391 канифоль</v>
          </cell>
        </row>
        <row r="398">
          <cell r="A398" t="str">
            <v>2-01-392 Карбид кальция</v>
          </cell>
        </row>
        <row r="399">
          <cell r="A399" t="str">
            <v>2-01-393 Карта п/ур. 40*40 (590*1320) КГВ</v>
          </cell>
        </row>
        <row r="400">
          <cell r="A400" t="str">
            <v>2-01-394 Карта п/ур. 5*5 (580*350) ГИТ-52Н</v>
          </cell>
        </row>
        <row r="401">
          <cell r="A401" t="str">
            <v>2-01-395 Карта п/ур. 5*5 (580*350) СМ-742</v>
          </cell>
        </row>
        <row r="402">
          <cell r="A402" t="str">
            <v>2-01-396 Карта п/ур.50*50 (590*1320) ГИТ-52Н</v>
          </cell>
        </row>
        <row r="403">
          <cell r="A403" t="str">
            <v>2-01-397 Карта п/ур.90*90 (590*1320) КГВ</v>
          </cell>
        </row>
        <row r="404">
          <cell r="A404" t="str">
            <v>2-01-398 катанка Д=3 мм</v>
          </cell>
        </row>
        <row r="405">
          <cell r="A405" t="str">
            <v>2-01-399 катанка Д=4 мм</v>
          </cell>
        </row>
        <row r="406">
          <cell r="A406" t="str">
            <v>2-01-400 катанка Д=6 мм</v>
          </cell>
        </row>
        <row r="407">
          <cell r="A407" t="str">
            <v>2-01-401 Кислота уксусная</v>
          </cell>
        </row>
        <row r="408">
          <cell r="A408" t="str">
            <v>2-01-402 Клей</v>
          </cell>
        </row>
        <row r="409">
          <cell r="A409" t="str">
            <v>2-01-403 клинораспорный анкер</v>
          </cell>
        </row>
        <row r="410">
          <cell r="A410" t="str">
            <v>2-01-404 Кожа сыромятная</v>
          </cell>
        </row>
        <row r="411">
          <cell r="A411" t="str">
            <v>2-01-405 Кожа чапрак</v>
          </cell>
        </row>
        <row r="412">
          <cell r="A412" t="str">
            <v>2-01-406 Кольцо резиновое</v>
          </cell>
        </row>
        <row r="413">
          <cell r="A413" t="str">
            <v>2-01-407 Комплект (колесо рабочее, уплотнительное, установочное, втулка, бронедиски)</v>
          </cell>
        </row>
        <row r="414">
          <cell r="A414" t="str">
            <v>2-01-408 Контактная масса</v>
          </cell>
        </row>
        <row r="415">
          <cell r="A415" t="str">
            <v>2-01-409 контактный провод CGLN-250</v>
          </cell>
        </row>
        <row r="416">
          <cell r="A416" t="str">
            <v>2-01-410 коронка К-105</v>
          </cell>
        </row>
        <row r="417">
          <cell r="A417" t="str">
            <v>2-01-411 коронки</v>
          </cell>
        </row>
        <row r="418">
          <cell r="A418" t="str">
            <v>2-01-412 костыли Р-33</v>
          </cell>
        </row>
        <row r="419">
          <cell r="A419" t="str">
            <v>2-01-413 Краска НЦ белая</v>
          </cell>
        </row>
        <row r="420">
          <cell r="A420" t="str">
            <v>2-01-414 Краска НЦ голубая</v>
          </cell>
        </row>
        <row r="421">
          <cell r="A421" t="str">
            <v>2-01-415 Краска НЦ красная</v>
          </cell>
        </row>
        <row r="422">
          <cell r="A422" t="str">
            <v>2-01-416 Краска НЦ черная</v>
          </cell>
        </row>
        <row r="423">
          <cell r="A423" t="str">
            <v>2-01-417 кронштейн для подвески кабелей</v>
          </cell>
        </row>
        <row r="424">
          <cell r="A424" t="str">
            <v>2-01-418 Кронштейны крепления нижних роликов</v>
          </cell>
        </row>
        <row r="425">
          <cell r="A425" t="str">
            <v>2-01-419 Лак бесцветный</v>
          </cell>
        </row>
        <row r="426">
          <cell r="A426" t="str">
            <v>2-01-420 Лента липкая</v>
          </cell>
        </row>
        <row r="427">
          <cell r="A427" t="str">
            <v>2-01-421 Лента транспортерная</v>
          </cell>
        </row>
        <row r="428">
          <cell r="A428" t="str">
            <v>2-01-422 мазут</v>
          </cell>
        </row>
        <row r="429">
          <cell r="A429" t="str">
            <v>2-01-423 Марля</v>
          </cell>
        </row>
        <row r="430">
          <cell r="A430" t="str">
            <v>2-01-424 Масло ГК</v>
          </cell>
        </row>
        <row r="431">
          <cell r="A431" t="str">
            <v>2-01-425 Масло индустриальное</v>
          </cell>
        </row>
        <row r="432">
          <cell r="A432" t="str">
            <v>2-01-426 Масло КС-19</v>
          </cell>
        </row>
        <row r="433">
          <cell r="A433" t="str">
            <v>2-01-427 Масло ТСП-15</v>
          </cell>
        </row>
        <row r="434">
          <cell r="A434" t="str">
            <v>2-01-428 Металл разный</v>
          </cell>
        </row>
        <row r="435">
          <cell r="A435" t="str">
            <v>2-01-429 метизы</v>
          </cell>
        </row>
        <row r="436">
          <cell r="A436" t="str">
            <v>2-01-430 муфта натяжная</v>
          </cell>
        </row>
        <row r="437">
          <cell r="A437" t="str">
            <v>2-01-431 накладки Р-33</v>
          </cell>
        </row>
        <row r="438">
          <cell r="A438" t="str">
            <v>2-01-432 Ороситель "Спринклер"</v>
          </cell>
        </row>
        <row r="439">
          <cell r="A439" t="str">
            <v>2-01-433 Ороситель" Воблер"</v>
          </cell>
        </row>
        <row r="440">
          <cell r="A440" t="str">
            <v>2-01-434 отвердитель</v>
          </cell>
        </row>
        <row r="441">
          <cell r="A441" t="str">
            <v>2-01-435 ПАА</v>
          </cell>
        </row>
        <row r="442">
          <cell r="A442" t="str">
            <v>2-01-436 перемычка медная межстыковая</v>
          </cell>
        </row>
        <row r="443">
          <cell r="A443" t="str">
            <v>2-01-437 Перлит вспучен.</v>
          </cell>
        </row>
        <row r="444">
          <cell r="A444" t="str">
            <v>2-01-438 Перфораторы</v>
          </cell>
        </row>
        <row r="445">
          <cell r="A445" t="str">
            <v>2-01-439 Пирогаллол А</v>
          </cell>
        </row>
        <row r="446">
          <cell r="A446" t="str">
            <v>2-01-440 Пленка п/э</v>
          </cell>
        </row>
        <row r="447">
          <cell r="A447" t="str">
            <v>2-01-441 Пленка п/э стабил.</v>
          </cell>
        </row>
        <row r="448">
          <cell r="A448" t="str">
            <v>2-01-442 Пленка п/эл</v>
          </cell>
        </row>
        <row r="449">
          <cell r="A449" t="str">
            <v>2-01-443 Пленка электроизол.</v>
          </cell>
        </row>
        <row r="450">
          <cell r="A450" t="str">
            <v>2-01-444 пневмоударник П-105</v>
          </cell>
        </row>
        <row r="451">
          <cell r="A451" t="str">
            <v>2-01-445 подкладки Р-33</v>
          </cell>
        </row>
        <row r="452">
          <cell r="A452" t="str">
            <v>2-01-446 Подшипник</v>
          </cell>
        </row>
        <row r="453">
          <cell r="A453" t="str">
            <v>2-01-447 Порошок стиральный</v>
          </cell>
        </row>
        <row r="454">
          <cell r="A454" t="str">
            <v>2-01-448 Проволока</v>
          </cell>
        </row>
        <row r="455">
          <cell r="A455" t="str">
            <v>2-01-449 прочие</v>
          </cell>
        </row>
        <row r="456">
          <cell r="A456" t="str">
            <v>2-01-450 прочие материалы</v>
          </cell>
        </row>
        <row r="457">
          <cell r="A457" t="str">
            <v>2-01-451 прочие м-лы</v>
          </cell>
        </row>
        <row r="458">
          <cell r="A458" t="str">
            <v>2-01-452 Растворитель Р 646</v>
          </cell>
        </row>
        <row r="459">
          <cell r="A459" t="str">
            <v>2-01-453 Растворитель Р646</v>
          </cell>
        </row>
        <row r="460">
          <cell r="A460" t="str">
            <v>2-01-454 Расширитель скважин</v>
          </cell>
        </row>
        <row r="461">
          <cell r="A461" t="str">
            <v>2-01-455 рельсы Р-33</v>
          </cell>
        </row>
        <row r="462">
          <cell r="A462" t="str">
            <v>2-01-456 РМП-8</v>
          </cell>
        </row>
        <row r="463">
          <cell r="A463" t="str">
            <v>2-01-457 РП-Н</v>
          </cell>
        </row>
        <row r="464">
          <cell r="A464" t="str">
            <v>2-01-458 рукав высокого давления</v>
          </cell>
        </row>
        <row r="465">
          <cell r="A465" t="str">
            <v>2-01-459 Рукав напорный ф 16-25 мм.</v>
          </cell>
        </row>
        <row r="466">
          <cell r="A466" t="str">
            <v>2-01-460 Рукав напорный ф 32-50 мм.</v>
          </cell>
        </row>
        <row r="467">
          <cell r="A467" t="str">
            <v>2-01-461 Светильник НСП-100</v>
          </cell>
        </row>
        <row r="468">
          <cell r="A468" t="str">
            <v>2-01-462 СВП</v>
          </cell>
        </row>
        <row r="469">
          <cell r="A469" t="str">
            <v>2-01-463 Сетка 2-08Х18Н10-60-3,0</v>
          </cell>
        </row>
        <row r="470">
          <cell r="A470" t="str">
            <v>2-01-464 Сетка из рифл.провол. Р 5-2</v>
          </cell>
        </row>
        <row r="471">
          <cell r="A471" t="str">
            <v>2-01-465 Сетка из рифл.провол.СР40-5</v>
          </cell>
        </row>
        <row r="472">
          <cell r="A472" t="str">
            <v>2-01-466 Сетка н/ст.</v>
          </cell>
        </row>
        <row r="473">
          <cell r="A473" t="str">
            <v>2-01-467 Сетка н/стальная</v>
          </cell>
        </row>
        <row r="474">
          <cell r="A474" t="str">
            <v>2-01-468 сетка Рабица (для КДВ)</v>
          </cell>
        </row>
        <row r="475">
          <cell r="A475" t="str">
            <v>2-01-469 сетка строительная 100х100х6</v>
          </cell>
        </row>
        <row r="476">
          <cell r="A476" t="str">
            <v>2-01-470 сигнальные ракеты</v>
          </cell>
        </row>
        <row r="477">
          <cell r="A477" t="str">
            <v>2-01-471 Сильнокислый катионит Monoplus S 100H</v>
          </cell>
        </row>
        <row r="478">
          <cell r="A478" t="str">
            <v>2-01-472 Сильноосновной анионит Monoplus M600</v>
          </cell>
        </row>
        <row r="479">
          <cell r="A479" t="str">
            <v>2-01-473 СИНВ-Ш</v>
          </cell>
        </row>
        <row r="480">
          <cell r="A480" t="str">
            <v>2-01-474 Сито п/ур. для ГИТ52Н</v>
          </cell>
        </row>
        <row r="481">
          <cell r="A481" t="str">
            <v>2-01-475 Сито п/ур. для КГВ50</v>
          </cell>
        </row>
        <row r="482">
          <cell r="A482" t="str">
            <v>2-01-476 Сито п/ур.для ГИТ52</v>
          </cell>
        </row>
        <row r="483">
          <cell r="A483" t="str">
            <v>2-01-477 Сито п/ур.для КГВ90</v>
          </cell>
        </row>
        <row r="484">
          <cell r="A484" t="str">
            <v>2-01-478 Смола</v>
          </cell>
        </row>
        <row r="485">
          <cell r="A485" t="str">
            <v>2-01-479 Смола АВ-17-8</v>
          </cell>
        </row>
        <row r="486">
          <cell r="A486" t="str">
            <v>2-01-480 Смола Амберлайт IR 120H</v>
          </cell>
        </row>
        <row r="487">
          <cell r="A487" t="str">
            <v>2-01-481 Смола АН-31</v>
          </cell>
        </row>
        <row r="488">
          <cell r="A488" t="str">
            <v>2-01-482 Смола эпоксидная</v>
          </cell>
        </row>
        <row r="489">
          <cell r="A489" t="str">
            <v>2-01-483 Сода кауст.для щел.обработки</v>
          </cell>
        </row>
        <row r="490">
          <cell r="A490" t="str">
            <v>2-01-484 Спирт</v>
          </cell>
        </row>
        <row r="491">
          <cell r="A491" t="str">
            <v>2-01-485 сталь ø30-+36 мм (крепл. трубопр.)</v>
          </cell>
        </row>
        <row r="492">
          <cell r="A492" t="str">
            <v>2-01-486 стальная межрельсовая</v>
          </cell>
        </row>
        <row r="493">
          <cell r="A493" t="str">
            <v>2-01-487 Стиральный порошок</v>
          </cell>
        </row>
        <row r="494">
          <cell r="A494" t="str">
            <v>2-01-488 Стол полиуретановый</v>
          </cell>
        </row>
        <row r="495">
          <cell r="A495" t="str">
            <v>2-01-489 стр. переводы ПШО 733-1/5-20</v>
          </cell>
        </row>
        <row r="496">
          <cell r="A496" t="str">
            <v>2-01-490 Сульфат Na для щел.обработки</v>
          </cell>
        </row>
        <row r="497">
          <cell r="A497" t="str">
            <v>2-01-491 ТАА</v>
          </cell>
        </row>
        <row r="498">
          <cell r="A498" t="str">
            <v>2-01-492 ТБФ</v>
          </cell>
        </row>
        <row r="499">
          <cell r="A499" t="str">
            <v>2-01-493 твердые сплавы</v>
          </cell>
        </row>
        <row r="500">
          <cell r="A500" t="str">
            <v>2-01-494 Титан ВТ1-00</v>
          </cell>
        </row>
        <row r="501">
          <cell r="A501" t="str">
            <v>2-01-495 Ткань паковочная</v>
          </cell>
        </row>
        <row r="502">
          <cell r="A502" t="str">
            <v>2-01-496 транспортерная лента ЭР-1250</v>
          </cell>
        </row>
        <row r="503">
          <cell r="A503" t="str">
            <v>2-01-497 трос</v>
          </cell>
        </row>
        <row r="504">
          <cell r="A504" t="str">
            <v>2-01-498 трос 10 мм</v>
          </cell>
        </row>
        <row r="505">
          <cell r="A505" t="str">
            <v>2-01-499 трос 11-15 мм</v>
          </cell>
        </row>
        <row r="506">
          <cell r="A506" t="str">
            <v>2-01-500 трос 11-15 мм ЭКГ-5А</v>
          </cell>
        </row>
        <row r="507">
          <cell r="A507" t="str">
            <v>2-01-501 трос 25-52 мм</v>
          </cell>
        </row>
        <row r="508">
          <cell r="A508" t="str">
            <v>2-01-502 трос 25-52 мм ЭКГ-5А</v>
          </cell>
        </row>
        <row r="509">
          <cell r="A509" t="str">
            <v>2-01-503 трос 30-39 мм</v>
          </cell>
        </row>
        <row r="510">
          <cell r="A510" t="str">
            <v>2-01-504 трос ЭР-1250</v>
          </cell>
        </row>
        <row r="511">
          <cell r="A511" t="str">
            <v>2-01-505 трубы 108*4.0 (врем. и в/отлив)</v>
          </cell>
        </row>
        <row r="512">
          <cell r="A512" t="str">
            <v>2-01-506 трубы 108*4.0 (постоянные)</v>
          </cell>
        </row>
        <row r="513">
          <cell r="A513" t="str">
            <v>2-01-507 трубы 159*4.5 (постоянные)</v>
          </cell>
        </row>
        <row r="514">
          <cell r="A514" t="str">
            <v>2-01-508 трубы 219*6 (постоянные)</v>
          </cell>
        </row>
        <row r="515">
          <cell r="A515" t="str">
            <v>2-01-509 трубы 57*3.5 (в блоках)</v>
          </cell>
        </row>
        <row r="516">
          <cell r="A516" t="str">
            <v>2-01-510 трубы заземления ø25</v>
          </cell>
        </row>
        <row r="517">
          <cell r="A517" t="str">
            <v>2-01-511 уголок 32*32*4</v>
          </cell>
        </row>
        <row r="518">
          <cell r="A518" t="str">
            <v>2-01-512 Уголь активир.</v>
          </cell>
        </row>
        <row r="519">
          <cell r="A519" t="str">
            <v>2-01-513 Фторопласт</v>
          </cell>
        </row>
        <row r="520">
          <cell r="A520" t="str">
            <v>2-01-514 Футеровка</v>
          </cell>
        </row>
        <row r="521">
          <cell r="A521" t="str">
            <v>2-01-515 Хвостовик</v>
          </cell>
        </row>
        <row r="522">
          <cell r="A522" t="str">
            <v>2-01-516 Цеолит</v>
          </cell>
        </row>
        <row r="523">
          <cell r="A523" t="str">
            <v>2-01-517 шайбы пружинные ø24</v>
          </cell>
        </row>
        <row r="524">
          <cell r="A524" t="str">
            <v>2-01-518 Шары стальные D100</v>
          </cell>
        </row>
        <row r="525">
          <cell r="A525" t="str">
            <v>2-01-519 Шары стальные D60</v>
          </cell>
        </row>
        <row r="526">
          <cell r="A526" t="str">
            <v>2-01-520 шины 21.00 -33</v>
          </cell>
        </row>
        <row r="527">
          <cell r="A527" t="str">
            <v>2-01-521 шины 21.00 -35</v>
          </cell>
        </row>
        <row r="528">
          <cell r="A528" t="str">
            <v>2-01-522 Шпиндель</v>
          </cell>
        </row>
        <row r="529">
          <cell r="A529" t="str">
            <v>2-01-523 штанга 2КВ</v>
          </cell>
        </row>
        <row r="530">
          <cell r="A530" t="str">
            <v>2-01-524 штанги</v>
          </cell>
        </row>
        <row r="531">
          <cell r="A531" t="str">
            <v>2-01-525 щебень</v>
          </cell>
        </row>
        <row r="532">
          <cell r="A532" t="str">
            <v>2-01-526 ЭД-ЗН</v>
          </cell>
        </row>
        <row r="533">
          <cell r="A533" t="str">
            <v>2-01-527 электродетонаторы</v>
          </cell>
        </row>
        <row r="534">
          <cell r="A534" t="str">
            <v>2-01-528 Электроды</v>
          </cell>
        </row>
        <row r="535">
          <cell r="A535" t="str">
            <v>2-01-529 Электроэнергия</v>
          </cell>
        </row>
        <row r="536">
          <cell r="A536" t="str">
            <v>2-01-530 Электроэнергия ГПР</v>
          </cell>
        </row>
        <row r="537">
          <cell r="A537" t="str">
            <v>2-01-531 Электроэнергия ОР</v>
          </cell>
        </row>
        <row r="538">
          <cell r="A538" t="str">
            <v>2-01-532 эмулин</v>
          </cell>
        </row>
        <row r="539">
          <cell r="A539" t="str">
            <v>2-01-533 эмульсолит П</v>
          </cell>
        </row>
        <row r="540">
          <cell r="A540" t="str">
            <v>2-01-534 Эфир этиловый</v>
          </cell>
        </row>
        <row r="541">
          <cell r="A541" t="str">
            <v>2-01-535 Лента транспортерная 1200*5</v>
          </cell>
        </row>
        <row r="542">
          <cell r="A542" t="str">
            <v>2-01-536 КАНАТ 25.5-ГЛ-В-Н-1770/180</v>
          </cell>
        </row>
        <row r="543">
          <cell r="A543" t="str">
            <v>2-01-537 КАНАТ 52.0-Г-В-Н-1770/180</v>
          </cell>
        </row>
        <row r="544">
          <cell r="A544" t="str">
            <v>2-01-538 КАНАТ 11.5-Г-В-Н-1770/180</v>
          </cell>
        </row>
        <row r="545">
          <cell r="A545" t="str">
            <v>2-01-539 АММОНИТ 6ЖВ Д90</v>
          </cell>
        </row>
        <row r="546">
          <cell r="A546" t="str">
            <v>2-01-540 ГРАММОНИТ М 21</v>
          </cell>
        </row>
        <row r="547">
          <cell r="A547" t="str">
            <v>2-01-541 ЭМУЛЬСОЛИТ D 120ММ.</v>
          </cell>
        </row>
        <row r="548">
          <cell r="A548" t="str">
            <v>2-01-542 ЭМУЛИН П</v>
          </cell>
        </row>
        <row r="549">
          <cell r="A549" t="str">
            <v>2-01-543 ДШЭ-12</v>
          </cell>
        </row>
        <row r="550">
          <cell r="A550" t="str">
            <v>2-01-544 электродетонаторы</v>
          </cell>
        </row>
        <row r="551">
          <cell r="A551" t="str">
            <v>2-01-545 РМП-8</v>
          </cell>
        </row>
        <row r="552">
          <cell r="A552" t="str">
            <v>2-01-546 ПРОВОД ВП-08</v>
          </cell>
        </row>
        <row r="553">
          <cell r="A553" t="str">
            <v>2-01-547 СИГНАЛЬНЫЕ ПАТРОНЫ 30ММ.</v>
          </cell>
        </row>
        <row r="554">
          <cell r="A554" t="str">
            <v>2-01-548 ШНЕК СБР-160(D=153ММ.L-4185MM)</v>
          </cell>
        </row>
        <row r="555">
          <cell r="A555" t="str">
            <v>2-01-549 КОРОНКА КБЛ-160</v>
          </cell>
        </row>
        <row r="556">
          <cell r="A556" t="str">
            <v>2-01-550 Песок Сиротинский</v>
          </cell>
        </row>
        <row r="557">
          <cell r="A557" t="str">
            <v>2-01-551 Колесо рабочее</v>
          </cell>
        </row>
        <row r="558">
          <cell r="A558" t="str">
            <v>2-01-552 Уголь,содержание оборудования</v>
          </cell>
        </row>
        <row r="559">
          <cell r="A559" t="str">
            <v>2-01-553 Уголь,содержание оборудования</v>
          </cell>
        </row>
        <row r="560">
          <cell r="A560" t="str">
            <v>2-01-554 Уголь,текущий ремонт  оборудования</v>
          </cell>
        </row>
        <row r="561">
          <cell r="A561" t="str">
            <v>2-01-555 Уголь,капитальный  ремонт  оборудования</v>
          </cell>
        </row>
        <row r="562">
          <cell r="A562" t="str">
            <v>2-01-556 Уголь,содержание зданий</v>
          </cell>
        </row>
        <row r="563">
          <cell r="A563" t="str">
            <v>2-01-557 Охрана труда</v>
          </cell>
        </row>
        <row r="564">
          <cell r="A564" t="str">
            <v>2-01-558 ПГС,содержание оборудования</v>
          </cell>
        </row>
        <row r="565">
          <cell r="A565" t="str">
            <v>2-01-559 ПГС,содержание оборудования</v>
          </cell>
        </row>
        <row r="566">
          <cell r="A566" t="str">
            <v>2-01-560 ПГС,текущий ремонт  оборудования</v>
          </cell>
        </row>
        <row r="567">
          <cell r="A567" t="str">
            <v>2-01-561 ПГС,капитальный  ремонт  оборудования</v>
          </cell>
        </row>
        <row r="568">
          <cell r="A568" t="str">
            <v>2-01-562 ПГС ,содержание зданий</v>
          </cell>
        </row>
        <row r="569">
          <cell r="A569" t="str">
            <v>2-01-563 ПГС ,прочие</v>
          </cell>
        </row>
        <row r="570">
          <cell r="A570" t="str">
            <v>2-01-564 Усть-Борзя,содержание оборудования</v>
          </cell>
        </row>
        <row r="571">
          <cell r="A571" t="str">
            <v>2-01-565 Усть-Борзя,содержание оборудования</v>
          </cell>
        </row>
        <row r="572">
          <cell r="A572" t="str">
            <v>2-01-566 Усть-Борзя,текущий ремонт  оборудования</v>
          </cell>
        </row>
        <row r="573">
          <cell r="A573" t="str">
            <v>2-01-567 Усть-Борзя ,содержание зданий</v>
          </cell>
        </row>
        <row r="574">
          <cell r="A574" t="str">
            <v>2-01-568 Усть-Борзя,прочие</v>
          </cell>
        </row>
        <row r="575">
          <cell r="A575" t="str">
            <v>2-01-569 ЦРД,текущий ремонт  оборудования</v>
          </cell>
        </row>
        <row r="576">
          <cell r="A576" t="str">
            <v>2-01-570 ЦРД,текущий ремонт  оборудования</v>
          </cell>
        </row>
        <row r="577">
          <cell r="A577" t="str">
            <v>2-01-571 РСУ,содержание зданий</v>
          </cell>
        </row>
        <row r="578">
          <cell r="A578" t="str">
            <v>2-01-572 РСУ,содержание зданий</v>
          </cell>
        </row>
        <row r="579">
          <cell r="A579" t="str">
            <v>2-01-573 РМУ,содержание оборудования</v>
          </cell>
        </row>
        <row r="580">
          <cell r="A580" t="str">
            <v>2-01-574 РМУ,содержание зданий</v>
          </cell>
        </row>
        <row r="581">
          <cell r="A581" t="str">
            <v>2-01-575 РМУ,содержание оборудования</v>
          </cell>
        </row>
        <row r="582">
          <cell r="A582" t="str">
            <v>2-01-576 ОПР по РУУ,содержание зданий</v>
          </cell>
        </row>
        <row r="583">
          <cell r="A583" t="str">
            <v>2-01-577 ОПР по РУУ,прочие</v>
          </cell>
        </row>
        <row r="584">
          <cell r="A584" t="str">
            <v>2-01-578 ТПХ,содержание зданий</v>
          </cell>
        </row>
        <row r="585">
          <cell r="A585" t="str">
            <v>2-01-579 Уголь ,прочие</v>
          </cell>
        </row>
        <row r="586">
          <cell r="A586" t="str">
            <v>Шаровое соединение Д-630</v>
          </cell>
        </row>
        <row r="587">
          <cell r="A587" t="str">
            <v>Труба э/сварная п/ш</v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</sheetData>
      <sheetData sheetId="8"/>
      <sheetData sheetId="9">
        <row r="3">
          <cell r="G3">
            <v>7</v>
          </cell>
        </row>
      </sheetData>
      <sheetData sheetId="10"/>
      <sheetData sheetId="11">
        <row r="4">
          <cell r="G4">
            <v>6</v>
          </cell>
        </row>
        <row r="6">
          <cell r="B6" t="str">
            <v>1. Отгрузка угля ЭР-1250, тыс.т</v>
          </cell>
        </row>
        <row r="7">
          <cell r="B7" t="str">
            <v>2. Отгрузка угля ЭКГ-5А, тыс.м3</v>
          </cell>
        </row>
        <row r="8">
          <cell r="B8" t="str">
            <v>3. Объем ГПР, тыс. м3</v>
          </cell>
        </row>
        <row r="9">
          <cell r="B9" t="str">
            <v>4. ГПР  для взрывных работ, тыс. м3</v>
          </cell>
        </row>
        <row r="10">
          <cell r="B10" t="str">
            <v>5. ГПР ЭКГ-5А, тыс. м3</v>
          </cell>
        </row>
        <row r="11">
          <cell r="B11" t="str">
            <v>6. ГПР ЭКГ-8и, тыс. м3</v>
          </cell>
        </row>
        <row r="12">
          <cell r="B12" t="str">
            <v>7. ГПР Переэкскавация  ЭШ10/70, тыс. м3</v>
          </cell>
        </row>
        <row r="13">
          <cell r="B13" t="str">
            <v>8. ГПР Сигнальные ракеты, шт</v>
          </cell>
        </row>
        <row r="14">
          <cell r="B14" t="str">
            <v>9. Объем ГПР + ГПР Переэксквавация, тыс. м3</v>
          </cell>
        </row>
        <row r="15">
          <cell r="B15" t="str">
            <v>10. Объем ОР, тыс. м3</v>
          </cell>
        </row>
        <row r="16">
          <cell r="B16" t="str">
            <v>11. ОР  для взрывных работ, тыс. м3</v>
          </cell>
        </row>
        <row r="17">
          <cell r="B17" t="str">
            <v>12. ОР ЭКГ-5А, тыс. м3</v>
          </cell>
        </row>
        <row r="18">
          <cell r="B18" t="str">
            <v>13. ОР ЭКГ-8и, тыс. м3</v>
          </cell>
        </row>
        <row r="19">
          <cell r="B19" t="str">
            <v>14. ОР Переэкскавация  ЭШ10/70, тыс. м3</v>
          </cell>
        </row>
        <row r="20">
          <cell r="B20" t="str">
            <v>15. ОР Сигнальные ракеты, шт</v>
          </cell>
        </row>
        <row r="21">
          <cell r="B21" t="str">
            <v>16. Объем ОР + ОР Переэксквавация, тыс. м3</v>
          </cell>
        </row>
        <row r="22">
          <cell r="B22" t="str">
            <v>17. Технологическое бурение ГПР, пм</v>
          </cell>
        </row>
        <row r="23">
          <cell r="B23" t="str">
            <v>18. Технологическое бурение ОР, пм</v>
          </cell>
        </row>
        <row r="24">
          <cell r="B24" t="str">
            <v>19. Вскрышные работы, тыс. м3</v>
          </cell>
        </row>
        <row r="25">
          <cell r="B25" t="str">
            <v>20. Отгрузка угля, тыс.т</v>
          </cell>
        </row>
        <row r="26">
          <cell r="B26" t="str">
            <v>21. Добыча известняка, тыс.м3</v>
          </cell>
        </row>
        <row r="27">
          <cell r="B27" t="str">
            <v>22. Отгрузка руды с ЦРД, тыс.м3</v>
          </cell>
        </row>
        <row r="28">
          <cell r="B28" t="str">
            <v>23. Отгрузка известняка, тыс.м3</v>
          </cell>
        </row>
        <row r="29">
          <cell r="B29" t="str">
            <v>24. Добыча ПГС, тыс.м3</v>
          </cell>
        </row>
        <row r="30">
          <cell r="B30" t="str">
            <v>25. Отгрузка ПГС, тыс.м3</v>
          </cell>
        </row>
        <row r="31">
          <cell r="B31" t="str">
            <v xml:space="preserve">26. , </v>
          </cell>
        </row>
        <row r="32">
          <cell r="B32" t="str">
            <v xml:space="preserve">. , 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Уд.р. (2)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АТТ+ &quot;АТ&quot; (2)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доп.расчеты (2)"/>
      <sheetName val="тр-т на собст.нужд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ремонты (2)"/>
      <sheetName val="сумма по ед.вар.2009г.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дор.п."/>
      <sheetName val="бульд."/>
      <sheetName val="погруз."/>
      <sheetName val="экскав."/>
      <sheetName val="Лист6"/>
      <sheetName val="ожид.вып.сент-дека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вх"/>
      <sheetName val="1"/>
      <sheetName val="2"/>
      <sheetName val="3"/>
      <sheetName val="4"/>
      <sheetName val="5"/>
      <sheetName val="5_1"/>
      <sheetName val="6"/>
      <sheetName val="7"/>
      <sheetName val="8"/>
      <sheetName val="9"/>
      <sheetName val="10"/>
      <sheetName val="11"/>
      <sheetName val="Нормы расхода см"/>
      <sheetName val="Нормы ТЗР"/>
      <sheetName val="Ставки налогов"/>
      <sheetName val="Свод ошибок модели"/>
      <sheetName val="инд_ц"/>
      <sheetName val="с1"/>
      <sheetName val="3. РУУ-БН"/>
      <sheetName val="Ц_пмр"/>
    </sheetNames>
    <sheetDataSet>
      <sheetData sheetId="0"/>
      <sheetData sheetId="1">
        <row r="4">
          <cell r="B4" t="str">
            <v>УГРУ/Очистные работы рудника №1</v>
          </cell>
        </row>
        <row r="5">
          <cell r="B5" t="str">
            <v>УГРУ/Очистные работы рудника №2</v>
          </cell>
        </row>
        <row r="6">
          <cell r="B6" t="str">
            <v>УГРУ/Очистные работы шахты 6Р</v>
          </cell>
        </row>
        <row r="7">
          <cell r="B7" t="str">
            <v>УГРУ/Очистные работы рудника Глубокий</v>
          </cell>
        </row>
        <row r="8">
          <cell r="B8" t="str">
            <v>УГРУ/ПФ подземных горных работ рудника №1</v>
          </cell>
        </row>
        <row r="9">
          <cell r="B9" t="str">
            <v>УГРУ/ПФ подземных горных работ рудника №2</v>
          </cell>
        </row>
        <row r="10">
          <cell r="B10" t="str">
            <v>УГРУ/ПФ подземных горных работ шахты 6Р</v>
          </cell>
        </row>
        <row r="11">
          <cell r="B11" t="str">
            <v>УГРУ/ПФ подземных горных работ рудника Глубокий</v>
          </cell>
        </row>
        <row r="12">
          <cell r="B12" t="str">
            <v>УГРУ/ГРР Р1</v>
          </cell>
        </row>
        <row r="13">
          <cell r="B13" t="str">
            <v>УГРУ/ГРР Р2</v>
          </cell>
        </row>
        <row r="14">
          <cell r="B14" t="str">
            <v>УГРУ/ГРР 6р</v>
          </cell>
        </row>
        <row r="15">
          <cell r="B15" t="str">
            <v>УГРУ/ГРР РГл</v>
          </cell>
        </row>
        <row r="16">
          <cell r="B16" t="str">
            <v>УГРУ/ГКР Р1</v>
          </cell>
        </row>
        <row r="17">
          <cell r="B17" t="str">
            <v>УГРУ/ГКР Р2</v>
          </cell>
        </row>
        <row r="18">
          <cell r="B18" t="str">
            <v>УГРУ/ГКР 6Р</v>
          </cell>
        </row>
        <row r="19">
          <cell r="B19" t="str">
            <v>УГРУ/ГКР РГл</v>
          </cell>
        </row>
        <row r="20">
          <cell r="B20" t="str">
            <v>УГРУ/Монтаж</v>
          </cell>
        </row>
        <row r="21">
          <cell r="B21" t="str">
            <v>УГРУ/ТР горных выработок рудника №1</v>
          </cell>
        </row>
        <row r="22">
          <cell r="B22" t="str">
            <v>УГРУ/ТР горных выработок рудника №2</v>
          </cell>
        </row>
        <row r="23">
          <cell r="B23" t="str">
            <v>УГРУ/ТР горных выработок шахты 6Р</v>
          </cell>
        </row>
        <row r="24">
          <cell r="B24" t="str">
            <v>УГРУ/ТР горных выработок рудника Глубокий</v>
          </cell>
        </row>
        <row r="25">
          <cell r="B25" t="str">
            <v>УГРУ/КР горных выработок рудника №1</v>
          </cell>
        </row>
        <row r="26">
          <cell r="B26" t="str">
            <v>УГРУ/КР горных выработок рудника №2</v>
          </cell>
        </row>
        <row r="27">
          <cell r="B27" t="str">
            <v>УГРУ/КР горных выработок шахты 6Р</v>
          </cell>
        </row>
        <row r="28">
          <cell r="B28" t="str">
            <v>УГРУ/КР горных выработок рудника Глубокий</v>
          </cell>
        </row>
        <row r="29">
          <cell r="B29" t="str">
            <v>УГРУ/Компрессорные (сжатый воздух)</v>
          </cell>
        </row>
        <row r="30">
          <cell r="B30" t="str">
            <v>УГРУ/Услуги,  материалы и оборудование соб.пр-ва РМЦ</v>
          </cell>
        </row>
        <row r="31">
          <cell r="B31" t="str">
            <v>УГРУ/Услуги ЦСО</v>
          </cell>
        </row>
        <row r="32">
          <cell r="B32" t="str">
            <v>УГРУ/Отгрузка цемента</v>
          </cell>
        </row>
        <row r="33">
          <cell r="B33" t="str">
            <v>УГРУ/Производство бетона</v>
          </cell>
        </row>
        <row r="34">
          <cell r="B34" t="str">
            <v>УГРУ/Рроизводство пескобетона</v>
          </cell>
        </row>
        <row r="35">
          <cell r="B35" t="str">
            <v>УГРУ/Производство НБС</v>
          </cell>
        </row>
        <row r="36">
          <cell r="B36" t="str">
            <v>УГРУ/Отгрузка золы</v>
          </cell>
        </row>
        <row r="37">
          <cell r="B37" t="str">
            <v>УГРУ/Отгрузка леса</v>
          </cell>
        </row>
        <row r="38">
          <cell r="B38" t="str">
            <v>УГРУ/Переработка лесоматериалов</v>
          </cell>
        </row>
        <row r="39">
          <cell r="B39" t="str">
            <v>УГРУ/Закладка (всего по УГРУ)</v>
          </cell>
        </row>
        <row r="40">
          <cell r="B40" t="str">
            <v>УГРУ/Закладочные работы подземные  рудника 1</v>
          </cell>
        </row>
        <row r="41">
          <cell r="B41" t="str">
            <v>УГРУ/Закладочные работы подземные рудника 2</v>
          </cell>
        </row>
        <row r="42">
          <cell r="B42" t="str">
            <v>УГРУ/Закладочные работы подземные рудника шахты 6Р</v>
          </cell>
        </row>
        <row r="43">
          <cell r="B43" t="str">
            <v>УГРУ/Закладочные работы подземные рудника Глубокий</v>
          </cell>
        </row>
        <row r="44">
          <cell r="B44" t="str">
            <v>УГРУ/Приготовление и подача закладочной смеси в шахту</v>
          </cell>
        </row>
        <row r="45">
          <cell r="B45" t="str">
            <v>УГРУ/Прочие производственные процессы рудника 1</v>
          </cell>
        </row>
        <row r="46">
          <cell r="B46" t="str">
            <v>УГРУ/Прочие производственные процессы рудника 2</v>
          </cell>
        </row>
        <row r="47">
          <cell r="B47" t="str">
            <v>УГРУ/Прочие производственные процессы рудника 6Р</v>
          </cell>
        </row>
        <row r="48">
          <cell r="B48" t="str">
            <v>УГРУ/Прочие производственные процессы рудника Глубокий</v>
          </cell>
        </row>
        <row r="49">
          <cell r="B49" t="str">
            <v>УГРУ/Участок ПВС Рудников 1 и Глубокого</v>
          </cell>
        </row>
        <row r="50">
          <cell r="B50" t="str">
            <v>УГРУ/ОПР рудника 1</v>
          </cell>
        </row>
        <row r="51">
          <cell r="B51" t="str">
            <v>УГРУ/ ОПР рудника 2</v>
          </cell>
        </row>
        <row r="52">
          <cell r="B52" t="str">
            <v>УГРУ/ОПР шахты 6Р</v>
          </cell>
        </row>
        <row r="53">
          <cell r="B53" t="str">
            <v>УГРУ/ОПР рудника Глубокий</v>
          </cell>
        </row>
        <row r="54">
          <cell r="B54" t="str">
            <v xml:space="preserve">УГРУ/ОПР ОГП </v>
          </cell>
        </row>
        <row r="55">
          <cell r="B55" t="str">
            <v>УГРУ/ОПР ТКС</v>
          </cell>
        </row>
        <row r="56">
          <cell r="B56" t="str">
            <v>УГРУ/ОПР  ГЗР (закладка)</v>
          </cell>
        </row>
        <row r="57">
          <cell r="B57" t="str">
            <v>УГРУ/ОПР РМЦ</v>
          </cell>
        </row>
        <row r="58">
          <cell r="B58" t="str">
            <v>УГРУ/ОПР ЦСО</v>
          </cell>
        </row>
        <row r="59">
          <cell r="B59" t="str">
            <v>УГРУ/Общеподразделенческие УГРУ</v>
          </cell>
        </row>
        <row r="60">
          <cell r="B60" t="str">
            <v>УГРУ/ОПР АБК рудника 2</v>
          </cell>
        </row>
        <row r="61">
          <cell r="B61" t="str">
            <v>УГРУ/ОПР АБК шахты 6Р</v>
          </cell>
        </row>
        <row r="62">
          <cell r="B62" t="str">
            <v>УГРУ/ОПР АБК рудников 1 и Глубокого</v>
          </cell>
        </row>
        <row r="63">
          <cell r="B63" t="str">
            <v>УГРУ/АБК рудника 2</v>
          </cell>
        </row>
        <row r="64">
          <cell r="B64" t="str">
            <v>УГРУ/АБК шахты 6р</v>
          </cell>
        </row>
        <row r="65">
          <cell r="B65" t="str">
            <v>УГРУ/АБК ПХиДД</v>
          </cell>
        </row>
        <row r="66">
          <cell r="B66" t="str">
            <v>УГРУ/АБК рудников 1 и Глубокого</v>
          </cell>
        </row>
        <row r="67">
          <cell r="B67" t="str">
            <v>УГРУ/ГПР рудника 1</v>
          </cell>
        </row>
        <row r="68">
          <cell r="B68" t="str">
            <v>УГРУ/ГПР рудника 2</v>
          </cell>
        </row>
        <row r="69">
          <cell r="B69" t="str">
            <v>УГРУ/ГПР шахты 6Р</v>
          </cell>
        </row>
        <row r="70">
          <cell r="B70" t="str">
            <v>УГРУ/ГПР рудника Глубокого</v>
          </cell>
        </row>
        <row r="71">
          <cell r="B71" t="str">
            <v>УГРУ/Начисление РБП по подписке УГРУ</v>
          </cell>
        </row>
        <row r="72">
          <cell r="B72" t="str">
            <v>УГРУ/Транспортировка ПГС</v>
          </cell>
        </row>
        <row r="74">
          <cell r="B74" t="str">
            <v>АТТ/Грузовой парк АТТ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4">
          <cell r="C14" t="str">
            <v>Собственного производства (ВПО)</v>
          </cell>
        </row>
      </sheetData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риобретения_Реализация"/>
      <sheetName val="Справочник"/>
      <sheetName val="СПР_Ресурс"/>
      <sheetName val="Титул"/>
    </sheetNames>
    <sheetDataSet>
      <sheetData sheetId="0" refreshError="1"/>
      <sheetData sheetId="1">
        <row r="4">
          <cell r="F4" t="str">
            <v>INTERNEXCO</v>
          </cell>
          <cell r="G4" t="str">
            <v>INTERNEXCO GmbH</v>
          </cell>
          <cell r="H4" t="str">
            <v>06001</v>
          </cell>
        </row>
        <row r="5">
          <cell r="F5" t="str">
            <v>Аргон</v>
          </cell>
          <cell r="G5" t="str">
            <v>ООО "Аргон"</v>
          </cell>
          <cell r="H5" t="str">
            <v>11002</v>
          </cell>
        </row>
        <row r="6">
          <cell r="F6" t="str">
            <v>АРМЗ</v>
          </cell>
          <cell r="G6" t="str">
            <v>ОАО "Урановый холдинг АРМЗ" ("Атомредметзолото")</v>
          </cell>
          <cell r="H6" t="str">
            <v>02003</v>
          </cell>
        </row>
        <row r="7">
          <cell r="F7" t="str">
            <v>АСЭ</v>
          </cell>
          <cell r="G7" t="str">
            <v>ЗАО "Атомстройэкспорт"</v>
          </cell>
          <cell r="H7" t="str">
            <v>12004</v>
          </cell>
        </row>
        <row r="8">
          <cell r="F8" t="str">
            <v>Атомбезопасность</v>
          </cell>
          <cell r="G8" t="str">
            <v>ФГУП "Координационный Центр по созданию систем безопасности и управления "Атомбезопасность"</v>
          </cell>
          <cell r="H8" t="str">
            <v>01005</v>
          </cell>
        </row>
        <row r="9">
          <cell r="F9" t="str">
            <v>Атомзащитаинформ</v>
          </cell>
          <cell r="G9" t="str">
            <v>ФГУП "Научно-технический и сертификационный центр по комплексной защите информации"</v>
          </cell>
          <cell r="H9" t="str">
            <v>01006</v>
          </cell>
        </row>
        <row r="10">
          <cell r="F10" t="str">
            <v>Атом–охрана</v>
          </cell>
          <cell r="G10" t="str">
            <v>ФГУП "Ведомственная охрана Росатома"</v>
          </cell>
          <cell r="H10" t="str">
            <v>15007</v>
          </cell>
        </row>
        <row r="11">
          <cell r="F11" t="str">
            <v>Атомспецтранс</v>
          </cell>
          <cell r="G11" t="str">
            <v xml:space="preserve">ОАО "Атомспецтранс" </v>
          </cell>
          <cell r="H11" t="str">
            <v>10008</v>
          </cell>
        </row>
        <row r="12">
          <cell r="F12" t="str">
            <v>Атомтехэнерго</v>
          </cell>
          <cell r="G12" t="str">
            <v xml:space="preserve">ОАО по наладке, совершенствованию эксплуатации и организации управления атомных станций "Атомтехэнерго" </v>
          </cell>
          <cell r="H12" t="str">
            <v>10009</v>
          </cell>
        </row>
        <row r="13">
          <cell r="F13" t="str">
            <v>Атомфлот</v>
          </cell>
          <cell r="G13" t="str">
            <v>ФГУП атомного флота (ФГУП "Атомфлот")</v>
          </cell>
          <cell r="H13" t="str">
            <v>13010</v>
          </cell>
        </row>
        <row r="14">
          <cell r="F14" t="str">
            <v>Атомэнергомаш</v>
          </cell>
          <cell r="G14" t="str">
            <v>ОАО "Атомное и энергетическое машиностроение" (ОАО "Атомэнергомаш")</v>
          </cell>
          <cell r="H14" t="str">
            <v>09011</v>
          </cell>
        </row>
        <row r="15">
          <cell r="F15" t="str">
            <v>Атомэнергоремонт</v>
          </cell>
          <cell r="G15" t="str">
            <v>ОАО "Атомэнергоремонт"</v>
          </cell>
          <cell r="H15" t="str">
            <v>10012</v>
          </cell>
        </row>
        <row r="16">
          <cell r="F16" t="str">
            <v>АТЦ СПб</v>
          </cell>
          <cell r="G16" t="str">
            <v>ФГУП "Аварийно-технический центр Минатома России" (г. Санкт-Петербург)</v>
          </cell>
          <cell r="H16" t="str">
            <v>13013</v>
          </cell>
        </row>
        <row r="17">
          <cell r="F17" t="str">
            <v>АЭП</v>
          </cell>
          <cell r="G17" t="str">
            <v>ОАО Научно-исследовательский, проектно-конструкторский и изыскательский институт "Атомэнергопроект" (ОАО "АЭП")</v>
          </cell>
          <cell r="H17" t="str">
            <v>10014</v>
          </cell>
        </row>
        <row r="18">
          <cell r="F18" t="str">
            <v>АЭПК</v>
          </cell>
          <cell r="G18" t="str">
            <v>ОАО "Атомный энергопромышленный комплекс" (ОАО "Атомэнергопром")</v>
          </cell>
          <cell r="H18" t="str">
            <v>00015</v>
          </cell>
        </row>
        <row r="19">
          <cell r="F19" t="str">
            <v>АЭХК</v>
          </cell>
          <cell r="G19" t="str">
            <v>ОАО "Ангарский электролизный химический комбинат"</v>
          </cell>
          <cell r="H19" t="str">
            <v>03016</v>
          </cell>
        </row>
        <row r="20">
          <cell r="F20" t="str">
            <v>Базальт</v>
          </cell>
          <cell r="G20" t="str">
            <v>ФГУП "Базальт"</v>
          </cell>
          <cell r="H20" t="str">
            <v>01017</v>
          </cell>
        </row>
        <row r="21">
          <cell r="F21" t="str">
            <v>В/О Изотоп</v>
          </cell>
          <cell r="G21" t="str">
            <v>ОАО  "Всерегиональное объединение  "Изотоп"</v>
          </cell>
          <cell r="H21" t="str">
            <v>13018</v>
          </cell>
        </row>
        <row r="22">
          <cell r="F22" t="str">
            <v>ВНИИА</v>
          </cell>
          <cell r="G22" t="str">
            <v>ФГУП "Всероссийский научно-исследовательский институт автоматики им.Н.Л. Духова"</v>
          </cell>
          <cell r="H22" t="str">
            <v>01019</v>
          </cell>
        </row>
        <row r="23">
          <cell r="F23" t="str">
            <v>ВНИИНМ</v>
          </cell>
          <cell r="G23" t="str">
            <v>ОАО "Всероссийский научно-исследовательский институт неорганических материалов имени академика А.А.Бочвара"</v>
          </cell>
          <cell r="H23" t="str">
            <v>04020</v>
          </cell>
        </row>
        <row r="24">
          <cell r="F24" t="str">
            <v>ВНИИТФ</v>
          </cell>
          <cell r="G24" t="str">
            <v>ФГУП "Российский Федеральный Ядерный Центр - Всероссийский научно-исследовательский институт технической физики имени академика Е.И. Забабахина"</v>
          </cell>
          <cell r="H24" t="str">
            <v>01021</v>
          </cell>
        </row>
        <row r="25">
          <cell r="F25" t="str">
            <v>ВНИИХТ</v>
          </cell>
          <cell r="G25" t="str">
            <v>ОАО "Всероссийский научно-исследовательский институт химической технологии (ВНИИХТ)"</v>
          </cell>
          <cell r="H25" t="str">
            <v>10022</v>
          </cell>
        </row>
        <row r="26">
          <cell r="F26" t="str">
            <v>ВНИИЭФ</v>
          </cell>
          <cell r="G26" t="str">
            <v>ФГУП "Российский федеральный ядерный центр–Всероссийский научно- исследовательский институт  экспериментальной физики" (ФГУП "РФЯЦ-ВНИИЭФ")</v>
          </cell>
          <cell r="H26" t="str">
            <v>01023</v>
          </cell>
        </row>
        <row r="27">
          <cell r="F27" t="str">
            <v>ГИ ВНИПИЭТ</v>
          </cell>
          <cell r="G27" t="str">
            <v>ОАО "Восточно-Европейский головной  научно-исследовательский и проектный институт энергетических технологий" (ОАО "Головной институт "ВНИПИЭТ")</v>
          </cell>
          <cell r="H27" t="str">
            <v>10024</v>
          </cell>
        </row>
        <row r="28">
          <cell r="F28" t="str">
            <v>Гидропресс</v>
          </cell>
          <cell r="G28" t="str">
            <v>ОАО "Ордена Трудового Красного Знамени и ордена труда ЧССР - опытное конструкторское бюро "ГИДРОПРЕСС"</v>
          </cell>
          <cell r="H28" t="str">
            <v>10025</v>
          </cell>
        </row>
        <row r="29">
          <cell r="F29" t="str">
            <v>Гиредмет</v>
          </cell>
          <cell r="G29" t="str">
            <v>ОАО "Государственный научно-исследовательский  проектный институт редкометаллической промышленности "Гиредмет"</v>
          </cell>
          <cell r="H29" t="str">
            <v>10026</v>
          </cell>
        </row>
        <row r="30">
          <cell r="F30" t="str">
            <v>Госкорпорация Росатом</v>
          </cell>
          <cell r="G30" t="str">
            <v>Государственная корпорация по атомной энергии "Росатом"</v>
          </cell>
          <cell r="H30" t="str">
            <v>00027</v>
          </cell>
        </row>
        <row r="31">
          <cell r="F31" t="str">
            <v>ГСПИ</v>
          </cell>
          <cell r="G31" t="str">
            <v>ОАО "Государственный специализированный проектный институт" (ОАО "ГСПИ")</v>
          </cell>
          <cell r="H31" t="str">
            <v>10028</v>
          </cell>
        </row>
        <row r="32">
          <cell r="F32" t="str">
            <v>ГХК</v>
          </cell>
          <cell r="G32" t="str">
            <v>ФГУП "Горно-химический комбинат"</v>
          </cell>
          <cell r="H32" t="str">
            <v>13029</v>
          </cell>
        </row>
        <row r="33">
          <cell r="F33" t="str">
            <v>Далур</v>
          </cell>
          <cell r="G33" t="str">
            <v>ЗАО "Далур"</v>
          </cell>
          <cell r="H33" t="str">
            <v>02030</v>
          </cell>
        </row>
        <row r="34">
          <cell r="F34" t="str">
            <v>ДальРАО</v>
          </cell>
          <cell r="G34" t="str">
            <v>ФГУП "Дальневосточное федеральное предприятие по обращению с радиоактивными отходами" ("ДальРАО")</v>
          </cell>
          <cell r="H34" t="str">
            <v>13031</v>
          </cell>
        </row>
        <row r="35">
          <cell r="F35" t="str">
            <v>Дошколёнок</v>
          </cell>
          <cell r="G35" t="str">
            <v>ГДОУ Центр развития ребенка – детский сад «Дошколенок»</v>
          </cell>
          <cell r="H35" t="str">
            <v>15032</v>
          </cell>
        </row>
        <row r="36">
          <cell r="F36" t="str">
            <v>ЕСК АРМЗ</v>
          </cell>
          <cell r="G36" t="str">
            <v>ООО "Единая сервисная компания АРМЗ" (ООО "ЕСК АРМЗ")</v>
          </cell>
          <cell r="H36" t="str">
            <v>02033</v>
          </cell>
        </row>
        <row r="37">
          <cell r="F37" t="str">
            <v>ЗАЭС</v>
          </cell>
          <cell r="G37" t="str">
            <v>ОАО  "Всероссийское производственное объединение "Зарубежатомэнергострой" (ОАО "ВПО "ЗАЭС")</v>
          </cell>
          <cell r="H37" t="str">
            <v>10034</v>
          </cell>
        </row>
        <row r="38">
          <cell r="F38" t="str">
            <v>ЗИОМАР</v>
          </cell>
          <cell r="G38" t="str">
            <v>ОАО "Инжиниринговая компания "ЗИОМАР"</v>
          </cell>
          <cell r="H38" t="str">
            <v>09035</v>
          </cell>
        </row>
        <row r="39">
          <cell r="F39" t="str">
            <v>ЗиО-Подольск</v>
          </cell>
          <cell r="G39" t="str">
            <v>ОАО "Машиностроительный завод "ЗиО Подольск"</v>
          </cell>
          <cell r="H39" t="str">
            <v>09036</v>
          </cell>
        </row>
        <row r="40">
          <cell r="F40" t="str">
            <v>ЗУКМ</v>
          </cell>
          <cell r="G40" t="str">
            <v>ООО "Завод углеродных и композиционных материалов"</v>
          </cell>
          <cell r="H40" t="str">
            <v>11037</v>
          </cell>
        </row>
        <row r="41">
          <cell r="F41" t="str">
            <v>ИнтелЭнергоМаш</v>
          </cell>
          <cell r="G41" t="str">
            <v>ОАО "Интеллектуальное энергетическое машиностроение"</v>
          </cell>
          <cell r="H41" t="str">
            <v>09038</v>
          </cell>
        </row>
        <row r="42">
          <cell r="F42" t="str">
            <v>Интер РАО</v>
          </cell>
          <cell r="G42" t="str">
            <v>ОАО "ИНТЕР РАО ЕЭС"</v>
          </cell>
          <cell r="H42" t="str">
            <v>08039</v>
          </cell>
        </row>
        <row r="43">
          <cell r="F43" t="str">
            <v>ИРМ</v>
          </cell>
          <cell r="G43" t="str">
            <v>ОАО "Институт реакторных материалов"</v>
          </cell>
          <cell r="H43" t="str">
            <v>14040</v>
          </cell>
        </row>
        <row r="44">
          <cell r="F44" t="str">
            <v>ИСК Атомстрой</v>
          </cell>
          <cell r="G44" t="str">
            <v>ОАО "НИКИМТ "Атомстрой"</v>
          </cell>
          <cell r="H44" t="str">
            <v>10041</v>
          </cell>
        </row>
        <row r="45">
          <cell r="F45" t="str">
            <v>ИСС</v>
          </cell>
          <cell r="G45" t="str">
            <v>ФГУП "Институт стратегической стабильности"</v>
          </cell>
          <cell r="H45" t="str">
            <v>01042</v>
          </cell>
        </row>
        <row r="46">
          <cell r="F46" t="str">
            <v>ИТЭФ</v>
          </cell>
          <cell r="G46" t="str">
            <v>ФГУП "Государственный научный центр Российской Федерации - Институт Теоретической и Экспериментальной Физики" имени  А.И.Алиханова</v>
          </cell>
          <cell r="H46" t="str">
            <v>14043</v>
          </cell>
        </row>
        <row r="47">
          <cell r="F47" t="str">
            <v>ИФВЭ</v>
          </cell>
          <cell r="G47" t="str">
            <v>ФГУП "Государственный научный центр Российской Федерации - Институт физики высоких энергий"</v>
          </cell>
          <cell r="H47" t="str">
            <v>14044</v>
          </cell>
        </row>
        <row r="48">
          <cell r="F48" t="str">
            <v>ИЦ РГЦ</v>
          </cell>
          <cell r="G48" t="str">
            <v>ОАО "Инжиниринговый центр "Русская газовая центрифуга"</v>
          </cell>
          <cell r="H48" t="str">
            <v>05045</v>
          </cell>
        </row>
        <row r="49">
          <cell r="F49" t="str">
            <v>КБ АТО</v>
          </cell>
          <cell r="G49" t="str">
            <v>ФГУП "Конструкторское бюро автотранспортного оборудования"</v>
          </cell>
          <cell r="H49" t="str">
            <v>01046</v>
          </cell>
        </row>
        <row r="50">
          <cell r="F50" t="str">
            <v>КМЗ</v>
          </cell>
          <cell r="G50" t="str">
            <v>ОАО "Ковровский механический завод"</v>
          </cell>
          <cell r="H50" t="str">
            <v>05047</v>
          </cell>
        </row>
        <row r="51">
          <cell r="F51" t="str">
            <v>Комбинат питания</v>
          </cell>
          <cell r="G51" t="str">
            <v xml:space="preserve">ФГУП "КОМБИНАТ ПИТАНИЯ" </v>
          </cell>
          <cell r="H51" t="str">
            <v>15048</v>
          </cell>
        </row>
        <row r="52">
          <cell r="F52" t="str">
            <v>Красная Звезда</v>
          </cell>
          <cell r="G52" t="str">
            <v>ФГУП "Красная Звезда"</v>
          </cell>
          <cell r="H52" t="str">
            <v>10049</v>
          </cell>
        </row>
        <row r="53">
          <cell r="F53" t="str">
            <v>Краун</v>
          </cell>
          <cell r="G53" t="str">
            <v>ООО "Краун"</v>
          </cell>
          <cell r="H53" t="str">
            <v>06050</v>
          </cell>
        </row>
        <row r="54">
          <cell r="F54" t="str">
            <v>Ленатомэнергострой</v>
          </cell>
          <cell r="G54" t="str">
            <v>ФГУП "Специализированное строительно-монтажное управление "Ленатомэнергострой"</v>
          </cell>
          <cell r="H54" t="str">
            <v>10051</v>
          </cell>
        </row>
        <row r="55">
          <cell r="F55" t="str">
            <v>Лунное</v>
          </cell>
          <cell r="G55" t="str">
            <v>ЗАО "Лунное"</v>
          </cell>
          <cell r="H55" t="str">
            <v>02052</v>
          </cell>
        </row>
        <row r="56">
          <cell r="F56" t="str">
            <v>Маяк</v>
          </cell>
          <cell r="G56" t="str">
            <v>ФГУП "Производственное объединение "Маяк"</v>
          </cell>
          <cell r="H56" t="str">
            <v>01053</v>
          </cell>
        </row>
        <row r="57">
          <cell r="F57" t="str">
            <v>МЗП</v>
          </cell>
          <cell r="G57" t="str">
            <v>ОАО "Московский завод полиметаллов"</v>
          </cell>
          <cell r="H57" t="str">
            <v>04054</v>
          </cell>
        </row>
        <row r="58">
          <cell r="F58" t="str">
            <v>Молния</v>
          </cell>
          <cell r="G58" t="str">
            <v>ФГУП "Производственное объединение "Машиностроительный завод "Молния"</v>
          </cell>
          <cell r="H58" t="str">
            <v>09055</v>
          </cell>
        </row>
        <row r="59">
          <cell r="F59" t="str">
            <v>МСЗ</v>
          </cell>
          <cell r="G59" t="str">
            <v>ОАО "Машиностроительный завод"</v>
          </cell>
          <cell r="H59" t="str">
            <v>04056</v>
          </cell>
        </row>
        <row r="60">
          <cell r="F60" t="str">
            <v>МСУЦ</v>
          </cell>
          <cell r="G60" t="str">
            <v>ФГУ "Межотраслевой специальный учебный центр"</v>
          </cell>
          <cell r="H60" t="str">
            <v>15057</v>
          </cell>
        </row>
        <row r="61">
          <cell r="F61" t="str">
            <v>НЗХК</v>
          </cell>
          <cell r="G61" t="str">
            <v>ОАО "Новосибирский завод химконцентратов"</v>
          </cell>
          <cell r="H61" t="str">
            <v>04058</v>
          </cell>
        </row>
        <row r="62">
          <cell r="F62" t="str">
            <v>НИАЭП</v>
          </cell>
          <cell r="G62" t="str">
            <v>ОАО Нижегородский научно-исследовательский и проектно-конструкторский и изыскательский институт Атомэнергопроект" (ОАО "НИАЭП")</v>
          </cell>
          <cell r="H62" t="str">
            <v>10059</v>
          </cell>
        </row>
        <row r="63">
          <cell r="F63" t="str">
            <v>НИИАР</v>
          </cell>
          <cell r="G63" t="str">
            <v>ОАО Государственный научный центр - Научно-исследовательский институт атомных реакторов (ОАО "ГНЦ НИИАР")</v>
          </cell>
          <cell r="H63" t="str">
            <v>14060</v>
          </cell>
        </row>
        <row r="64">
          <cell r="F64" t="str">
            <v>НИИГрафит</v>
          </cell>
          <cell r="G64" t="str">
            <v>ФГУП "Государственный научно-исследовательский институт конструкционных материалов на основе графита "НИИграфит"</v>
          </cell>
          <cell r="H64" t="str">
            <v>14061</v>
          </cell>
        </row>
        <row r="65">
          <cell r="F65" t="str">
            <v>НИИИС</v>
          </cell>
          <cell r="G65" t="str">
            <v>ФГУП федеральный научно-производственный центр "Научно-исследовательский институт измерительных систем им. Ю.Е.Седакова"</v>
          </cell>
          <cell r="H65" t="str">
            <v>01062</v>
          </cell>
        </row>
        <row r="66">
          <cell r="F66" t="str">
            <v>НИИИТ</v>
          </cell>
          <cell r="G66" t="str">
            <v>ФГУП "Научно-исследовательский институт импульсной техники"</v>
          </cell>
          <cell r="H66" t="str">
            <v>01063</v>
          </cell>
        </row>
        <row r="67">
          <cell r="F67" t="str">
            <v>НИИП</v>
          </cell>
          <cell r="G67" t="str">
            <v>ФГУП "Научно-исследовательский институт приборов"</v>
          </cell>
          <cell r="H67" t="str">
            <v>01064</v>
          </cell>
        </row>
        <row r="68">
          <cell r="F68" t="str">
            <v>НИИТФА</v>
          </cell>
          <cell r="G68" t="str">
            <v>ОАО "Научно-исследовательский институт технической физики и автоматизации (НИИТФА)"</v>
          </cell>
          <cell r="H68" t="str">
            <v>09065</v>
          </cell>
        </row>
        <row r="69">
          <cell r="F69" t="str">
            <v>НИИЭФА</v>
          </cell>
          <cell r="G69" t="str">
            <v>ФГУП "Научно-исследовательский институт электрофизической аппаратуры им. Д.В.Ефремова"</v>
          </cell>
          <cell r="H69" t="str">
            <v>14066</v>
          </cell>
        </row>
        <row r="70">
          <cell r="F70" t="str">
            <v>НИКИЭТ</v>
          </cell>
          <cell r="G70" t="str">
            <v>ОАО "Научно-исследовательский и конструкторский институт энерготехники имени Н.А. Доллежаля"</v>
          </cell>
          <cell r="H70" t="str">
            <v>10067</v>
          </cell>
        </row>
        <row r="71">
          <cell r="F71" t="str">
            <v>НИТИ</v>
          </cell>
          <cell r="G71" t="str">
            <v>ФГУП "Научно-исследовательский технологический институт имени А.П.Александрова"</v>
          </cell>
          <cell r="H71" t="str">
            <v>01068</v>
          </cell>
        </row>
        <row r="72">
          <cell r="F72" t="str">
            <v>НПК ХПИ</v>
          </cell>
          <cell r="G72" t="str">
            <v>ОАО "НПК "Химпроминжиниринг"</v>
          </cell>
          <cell r="H72" t="str">
            <v>11069</v>
          </cell>
        </row>
        <row r="73">
          <cell r="F73" t="str">
            <v>НПО Луч</v>
          </cell>
          <cell r="G73" t="str">
            <v>ФГУП "Научно-исследовательский институт Научно-производственное объединение "Луч"</v>
          </cell>
          <cell r="H73" t="str">
            <v>14070</v>
          </cell>
        </row>
        <row r="74">
          <cell r="F74" t="str">
            <v>НПО РИ</v>
          </cell>
          <cell r="G74" t="str">
            <v>ФГУП "Научно-производственное объединение "Радиевый институт имени В.Г.Хлопина"</v>
          </cell>
          <cell r="H74" t="str">
            <v>13071</v>
          </cell>
        </row>
        <row r="75">
          <cell r="F75" t="str">
            <v>Обесп РФЯЦ-ВНИИЭФ</v>
          </cell>
          <cell r="G75" t="str">
            <v>ОАО "Обеспечение РФЯЦ-ВНИИЭФ"</v>
          </cell>
          <cell r="H75" t="str">
            <v>01072</v>
          </cell>
        </row>
        <row r="76">
          <cell r="F76" t="str">
            <v>ОГХК</v>
          </cell>
          <cell r="G76" t="str">
            <v>ЗАО "Оловская горно-химическая компания"</v>
          </cell>
          <cell r="H76" t="str">
            <v>02073</v>
          </cell>
        </row>
        <row r="77">
          <cell r="F77" t="str">
            <v>ОК РСК</v>
          </cell>
          <cell r="G77" t="str">
            <v>ОАО "Объединенная компания “Разделительно-сублиматный комплекс”"</v>
          </cell>
          <cell r="H77" t="str">
            <v>03074</v>
          </cell>
        </row>
        <row r="78">
          <cell r="F78" t="str">
            <v>ОКБМ</v>
          </cell>
          <cell r="G78" t="str">
            <v>ОАО "Опытное Конструкторское Бюро Машиностроения имени  И.И. Африкантова"</v>
          </cell>
          <cell r="H78" t="str">
            <v>10075</v>
          </cell>
        </row>
        <row r="79">
          <cell r="F79" t="str">
            <v>ОКТБ ИС</v>
          </cell>
          <cell r="G79" t="str">
            <v>ФГУП "Отраслевое конструкторско-технологическое бюро по разработке современных технологий и производства изделий из стекла"</v>
          </cell>
          <cell r="H79" t="str">
            <v>09076</v>
          </cell>
        </row>
        <row r="80">
          <cell r="F80" t="str">
            <v>ПО Север</v>
          </cell>
          <cell r="G80" t="str">
            <v>ФГУП Производственное объединение "Север"</v>
          </cell>
          <cell r="H80" t="str">
            <v>01077</v>
          </cell>
        </row>
        <row r="81">
          <cell r="F81" t="str">
            <v>ППГХО</v>
          </cell>
          <cell r="G81" t="str">
            <v>ОАО "Приаргунское производственное горно-химическое объединение"</v>
          </cell>
          <cell r="H81" t="str">
            <v>02078</v>
          </cell>
        </row>
        <row r="82">
          <cell r="F82" t="str">
            <v>ПСЗ</v>
          </cell>
          <cell r="G82" t="str">
            <v>ФГУП "Приборостроительный завод"</v>
          </cell>
          <cell r="H82" t="str">
            <v>01079</v>
          </cell>
        </row>
        <row r="83">
          <cell r="F83" t="str">
            <v>РБМ</v>
          </cell>
          <cell r="G83" t="str">
            <v>ЗАО "РУСБУРМАШ"</v>
          </cell>
          <cell r="H83" t="str">
            <v>02080</v>
          </cell>
        </row>
        <row r="84">
          <cell r="F84" t="str">
            <v>РосРАО</v>
          </cell>
          <cell r="G84" t="str">
            <v>ФГУП "Предприятие по обращению с радиоактивными отходами "РосРАО"</v>
          </cell>
          <cell r="H84" t="str">
            <v>13081</v>
          </cell>
        </row>
        <row r="85">
          <cell r="F85" t="str">
            <v>РЭМКО</v>
          </cell>
          <cell r="G85" t="str">
            <v>ЗАО "Русская ЭнергоМашиностроительная Компания"</v>
          </cell>
          <cell r="H85" t="str">
            <v>09082</v>
          </cell>
        </row>
        <row r="86">
          <cell r="F86" t="str">
            <v>Сангтуд ГЭС</v>
          </cell>
          <cell r="G86" t="str">
            <v>ОАО "Сангтудинская ГЭС-1"</v>
          </cell>
          <cell r="H86" t="str">
            <v>08083</v>
          </cell>
        </row>
        <row r="87">
          <cell r="F87" t="str">
            <v>СвердНИИхиммаш</v>
          </cell>
          <cell r="G87" t="str">
            <v>ОАО "Свердловский научно-исследовательский институт химического машиностроения ("СвердНИИхиммаш")"</v>
          </cell>
          <cell r="H87" t="str">
            <v>09084</v>
          </cell>
        </row>
        <row r="88">
          <cell r="F88" t="str">
            <v>СевРАО</v>
          </cell>
          <cell r="G88" t="str">
            <v>ФГУП "Северное федеральное предприятие по обращению с радиоактивными отходами" ("СевРАО")</v>
          </cell>
          <cell r="H88" t="str">
            <v>13085</v>
          </cell>
        </row>
        <row r="89">
          <cell r="F89" t="str">
            <v>СКЦ</v>
          </cell>
          <cell r="G89" t="str">
            <v>ФГУП "Ситуационно-Кризисный Центр Федерального агентства по атомной энергии"</v>
          </cell>
          <cell r="H89" t="str">
            <v>13086</v>
          </cell>
        </row>
        <row r="90">
          <cell r="F90" t="str">
            <v>СНВ</v>
          </cell>
          <cell r="G90" t="str">
            <v>ООО "СНВ"</v>
          </cell>
          <cell r="H90" t="str">
            <v>11087</v>
          </cell>
        </row>
        <row r="91">
          <cell r="F91" t="str">
            <v>СНИИП</v>
          </cell>
          <cell r="G91" t="str">
            <v>ОАО "Специализированный научно-исследовательский институт приборостроения" (ОАО "СНИИП")</v>
          </cell>
          <cell r="H91" t="str">
            <v>10088</v>
          </cell>
        </row>
        <row r="92">
          <cell r="F92" t="str">
            <v>СПбАЭП</v>
          </cell>
          <cell r="G92" t="str">
            <v>ОАО "Санкт-Петербургский научно-исследовательский и проектно-конструкторский институт "АТОМЭНЕРГОПРОЕКТ" (ОАО "СПБ "АЭП")</v>
          </cell>
          <cell r="H92" t="str">
            <v>10089</v>
          </cell>
        </row>
        <row r="93">
          <cell r="F93" t="str">
            <v>Старт</v>
          </cell>
          <cell r="G93" t="str">
            <v>ФГУП "ФНЦП Производственное объединение "Старт" имени М.В.Проценко"</v>
          </cell>
          <cell r="H93" t="str">
            <v>01090</v>
          </cell>
        </row>
        <row r="94">
          <cell r="F94" t="str">
            <v>СХК</v>
          </cell>
          <cell r="G94" t="str">
            <v>ОАО "Сибирский химический комбинат"</v>
          </cell>
          <cell r="H94" t="str">
            <v>03091</v>
          </cell>
        </row>
        <row r="95">
          <cell r="F95" t="str">
            <v>ТВЭЛ</v>
          </cell>
          <cell r="G95" t="str">
            <v>ОАО "ТВЭЛ"</v>
          </cell>
          <cell r="H95" t="str">
            <v>04092</v>
          </cell>
        </row>
        <row r="96">
          <cell r="F96" t="str">
            <v>ТВЭЛ-Инвест</v>
          </cell>
          <cell r="G96" t="str">
            <v>ЗАО "ТВЭЛ-ИНВЕСТ"</v>
          </cell>
          <cell r="H96" t="str">
            <v>04093</v>
          </cell>
        </row>
        <row r="97">
          <cell r="F97" t="str">
            <v>ТВЭЛ-Строй</v>
          </cell>
          <cell r="G97" t="str">
            <v>ЗАО "ТВЭЛ-СТРОИ"</v>
          </cell>
          <cell r="H97" t="str">
            <v>04094</v>
          </cell>
        </row>
        <row r="98">
          <cell r="F98" t="str">
            <v>ТЕНЕКС-Сервис</v>
          </cell>
          <cell r="G98" t="str">
            <v>ЗАО "ТЕНЕКС-Сервис"</v>
          </cell>
          <cell r="H98" t="str">
            <v>03095</v>
          </cell>
        </row>
        <row r="99">
          <cell r="F99" t="str">
            <v>Техснабэкспорт</v>
          </cell>
          <cell r="G99" t="str">
            <v>ОАО "Техснабэкспорт"</v>
          </cell>
          <cell r="H99" t="str">
            <v>06096</v>
          </cell>
        </row>
        <row r="100">
          <cell r="F100" t="str">
            <v>Точмаш</v>
          </cell>
          <cell r="G100" t="str">
            <v>ОАО "Владимирское производственное объединение "Точмаш"</v>
          </cell>
          <cell r="H100" t="str">
            <v>05097</v>
          </cell>
        </row>
        <row r="101">
          <cell r="F101" t="str">
            <v>ТРИНИТИ</v>
          </cell>
          <cell r="G101" t="str">
            <v>ФГУП "Государственный научный центр Российской Федерации Троицкий институт инновационных и термоядерных исследований"</v>
          </cell>
          <cell r="H101" t="str">
            <v>14098</v>
          </cell>
        </row>
        <row r="102">
          <cell r="F102" t="str">
            <v>ТЦ ТЕНЕКС</v>
          </cell>
          <cell r="G102" t="str">
            <v>ЗАО "Технологический центр "ТЕНЕКС"</v>
          </cell>
          <cell r="H102" t="str">
            <v>11099</v>
          </cell>
        </row>
        <row r="103">
          <cell r="F103" t="str">
            <v>УАЗ</v>
          </cell>
          <cell r="G103" t="str">
            <v xml:space="preserve">ФГУП "Управление административными зданиями" </v>
          </cell>
          <cell r="H103" t="str">
            <v>15100</v>
          </cell>
        </row>
        <row r="104">
          <cell r="F104" t="str">
            <v>УДК Горное</v>
          </cell>
          <cell r="G104" t="str">
            <v>ЗАО "Уранодобывающая компания "Горное"</v>
          </cell>
          <cell r="H104" t="str">
            <v>02101</v>
          </cell>
        </row>
        <row r="105">
          <cell r="F105" t="str">
            <v>УЗГЦ</v>
          </cell>
          <cell r="G105" t="str">
            <v>ООО "Уральский завод газовых центрифуг"</v>
          </cell>
          <cell r="H105" t="str">
            <v>05102</v>
          </cell>
        </row>
        <row r="106">
          <cell r="F106" t="str">
            <v>УЭМЗ</v>
          </cell>
          <cell r="G106" t="str">
            <v>ФГУП "Уральский электромеханический завод"</v>
          </cell>
          <cell r="H106" t="str">
            <v>01103</v>
          </cell>
        </row>
        <row r="107">
          <cell r="F107" t="str">
            <v>УЭХК</v>
          </cell>
          <cell r="G107" t="str">
            <v>ОАО "Уральский электрохимический комбинат"</v>
          </cell>
          <cell r="H107" t="str">
            <v>03104</v>
          </cell>
        </row>
        <row r="108">
          <cell r="F108" t="str">
            <v>ФЦЯРБ</v>
          </cell>
          <cell r="G108" t="str">
            <v>ФГУП "Федеральный центр ядерной и радиационной безопасности"</v>
          </cell>
          <cell r="H108" t="str">
            <v>13105</v>
          </cell>
        </row>
        <row r="109">
          <cell r="F109" t="str">
            <v>ФЭИ</v>
          </cell>
          <cell r="G109" t="str">
            <v>ФГУП "Государственный научный центр Российской Федерации - Физико-энергетический институт имени А.И.Лейпунского"</v>
          </cell>
          <cell r="H109" t="str">
            <v>14106</v>
          </cell>
        </row>
        <row r="110">
          <cell r="F110" t="str">
            <v>Хиагда</v>
          </cell>
          <cell r="G110" t="str">
            <v>ОАО "Хиагда"</v>
          </cell>
          <cell r="H110" t="str">
            <v>02107</v>
          </cell>
        </row>
        <row r="111">
          <cell r="F111" t="str">
            <v>ЦКБМ</v>
          </cell>
          <cell r="G111" t="str">
            <v>ОАО "Центральное конструкторское бюро машиностроения"</v>
          </cell>
          <cell r="H111" t="str">
            <v>09108</v>
          </cell>
        </row>
        <row r="112">
          <cell r="F112" t="str">
            <v>ЦНИИАТОМИНФОРМ</v>
          </cell>
          <cell r="G112" t="str">
            <v>ФГУП "Центральный научно-исследовательский институт управления, экономики и информации Росатома"</v>
          </cell>
          <cell r="H112" t="str">
            <v>14109</v>
          </cell>
        </row>
        <row r="113">
          <cell r="F113" t="str">
            <v>ЦНИИТМАШ</v>
          </cell>
          <cell r="G113" t="str">
            <v>ОАО Государственный научный центр РФ  "Научно-производственное объединение "Центральный научно-исследовательский институт технологии машиностроения"</v>
          </cell>
          <cell r="H113" t="str">
            <v>09110</v>
          </cell>
        </row>
        <row r="114">
          <cell r="F114" t="str">
            <v>ЦНИЛОТ</v>
          </cell>
          <cell r="G114" t="str">
            <v>ФГУП "Центральная научно-исследовательская лаборатория отраслевых инновационных технологий"</v>
          </cell>
          <cell r="H114" t="str">
            <v>01111</v>
          </cell>
        </row>
        <row r="115">
          <cell r="F115" t="str">
            <v>ЦУФС</v>
          </cell>
          <cell r="G115" t="str">
            <v>ФГУП "Центр управления федеральной собственностью"</v>
          </cell>
          <cell r="H115" t="str">
            <v>15112</v>
          </cell>
        </row>
        <row r="116">
          <cell r="F116" t="str">
            <v>ЧМЗ</v>
          </cell>
          <cell r="G116" t="str">
            <v>ОАО "Чепецкий механический завод"</v>
          </cell>
          <cell r="H116" t="str">
            <v>04113</v>
          </cell>
        </row>
        <row r="117">
          <cell r="F117" t="str">
            <v>ЭГМК</v>
          </cell>
          <cell r="G117" t="str">
            <v>ЗАО "Эльконский горно-металлургический комбинат"</v>
          </cell>
          <cell r="H117" t="str">
            <v>02114</v>
          </cell>
        </row>
        <row r="118">
          <cell r="F118" t="str">
            <v>ЭГМК-проект</v>
          </cell>
          <cell r="G118" t="str">
            <v>ОАО "ЭГМК-проект"</v>
          </cell>
          <cell r="H118" t="str">
            <v>02115</v>
          </cell>
        </row>
        <row r="119">
          <cell r="F119" t="str">
            <v>Эксп №2</v>
          </cell>
          <cell r="G119" t="str">
            <v>ФГУП "Экспедиция № 2"</v>
          </cell>
          <cell r="H119" t="str">
            <v>01116</v>
          </cell>
        </row>
        <row r="120">
          <cell r="F120" t="str">
            <v>Элвакс</v>
          </cell>
          <cell r="G120" t="str">
            <v>ФГУП "Завод "Элвакс"</v>
          </cell>
          <cell r="H120" t="str">
            <v>09117</v>
          </cell>
        </row>
        <row r="121">
          <cell r="F121" t="str">
            <v>Элерон</v>
          </cell>
          <cell r="G121" t="str">
            <v>ФГУП "Специальное научно-производственное объединение "Элерон"</v>
          </cell>
          <cell r="H121" t="str">
            <v>01118</v>
          </cell>
        </row>
        <row r="122">
          <cell r="F122" t="str">
            <v>Энергоатом</v>
          </cell>
          <cell r="G122" t="str">
            <v xml:space="preserve">ОАО "Концерн по производству электрической и тепловой энергии на атомных станциях "Энергоатом" </v>
          </cell>
          <cell r="H122" t="str">
            <v>07119</v>
          </cell>
        </row>
        <row r="123">
          <cell r="F123" t="str">
            <v>Энергоспецмонтаж</v>
          </cell>
          <cell r="G123" t="str">
            <v>ОАО "Энергоспецмонтаж"</v>
          </cell>
          <cell r="H123" t="str">
            <v>10120</v>
          </cell>
        </row>
        <row r="124">
          <cell r="F124" t="str">
            <v>ЭНИЦ</v>
          </cell>
          <cell r="G124" t="str">
            <v>ОАО "Электрогорский научно-исследовательский центр по безопасности атомных электростанций"</v>
          </cell>
          <cell r="H124" t="str">
            <v>07121</v>
          </cell>
        </row>
        <row r="125">
          <cell r="F125" t="str">
            <v>Эпрон</v>
          </cell>
          <cell r="G125" t="str">
            <v>ФГУП "Центр аварийно-спасательных и подводно-технических работ "Эпрон"</v>
          </cell>
          <cell r="H125" t="str">
            <v>13122</v>
          </cell>
        </row>
        <row r="126">
          <cell r="F126" t="str">
            <v>Эффективная энергия</v>
          </cell>
          <cell r="G126" t="str">
            <v>Эффективная энергия  Н.В.</v>
          </cell>
          <cell r="H126" t="str">
            <v>02123</v>
          </cell>
        </row>
        <row r="127">
          <cell r="F127" t="str">
            <v>ЭХЗ</v>
          </cell>
          <cell r="G127" t="str">
            <v>ОАО  "Производственное объединение "Электрохимический завод"</v>
          </cell>
          <cell r="H127" t="str">
            <v>03124</v>
          </cell>
        </row>
        <row r="128">
          <cell r="F128" t="str">
            <v>ЭХП</v>
          </cell>
          <cell r="G128" t="str">
            <v>ФГУП "Комбинат "Электрохимприбор"</v>
          </cell>
          <cell r="H128" t="str">
            <v>01125</v>
          </cell>
        </row>
        <row r="129">
          <cell r="F129" t="str">
            <v>ВНИПИПромтехнологии</v>
          </cell>
          <cell r="G129" t="str">
            <v>ОАО "Ведущий проектно-изыскательский и научно-исследовательский институт промышленной технологии"</v>
          </cell>
          <cell r="H129" t="str">
            <v>02167</v>
          </cell>
        </row>
        <row r="130">
          <cell r="F130" t="str">
            <v>Геостар</v>
          </cell>
          <cell r="G130" t="str">
            <v>ООО «Фирма «Геостар»</v>
          </cell>
          <cell r="H130" t="str">
            <v>02171</v>
          </cell>
        </row>
        <row r="131">
          <cell r="F131" t="str">
            <v>Далур-Финанс</v>
          </cell>
          <cell r="G131" t="str">
            <v>ООО «Далур-Финанс»</v>
          </cell>
          <cell r="H131" t="str">
            <v>02174</v>
          </cell>
        </row>
        <row r="132">
          <cell r="F132" t="str">
            <v>Итманово</v>
          </cell>
          <cell r="G132" t="str">
            <v>ООО "Агрофирма "Итманово"</v>
          </cell>
          <cell r="H132" t="str">
            <v>02189</v>
          </cell>
        </row>
        <row r="133">
          <cell r="F133" t="str">
            <v>Карху Гео</v>
          </cell>
          <cell r="G133" t="str">
            <v>ООО "Карху Геология"</v>
          </cell>
          <cell r="H133" t="str">
            <v>02194</v>
          </cell>
        </row>
        <row r="134">
          <cell r="F134" t="str">
            <v>Русбурмаш-Казахстан</v>
          </cell>
          <cell r="G134" t="str">
            <v>ТОО «СП «Русбурмаш-Казахстан»</v>
          </cell>
          <cell r="H134" t="str">
            <v>02240</v>
          </cell>
        </row>
        <row r="135">
          <cell r="F135" t="str">
            <v>Стрельцовский трест</v>
          </cell>
          <cell r="G135" t="str">
            <v>ООО «Стрельцовский строительно-ремонтный трест»</v>
          </cell>
          <cell r="H135" t="str">
            <v>02256</v>
          </cell>
        </row>
        <row r="136">
          <cell r="F136" t="str">
            <v>ТВ центр</v>
          </cell>
          <cell r="G136" t="str">
            <v>ЗАО «Телевизионный центр»</v>
          </cell>
          <cell r="H136" t="str">
            <v>02265</v>
          </cell>
        </row>
        <row r="137">
          <cell r="F137" t="str">
            <v>УГРК</v>
          </cell>
          <cell r="G137" t="str">
            <v>ОАО "Урановая Горнорудная компания" (УГРК)</v>
          </cell>
          <cell r="H137" t="str">
            <v>02280</v>
          </cell>
        </row>
        <row r="138">
          <cell r="F138" t="str">
            <v>УОПиРТ</v>
          </cell>
          <cell r="G138" t="str">
            <v>ООО «Управление общественного питания и розничной торговли»</v>
          </cell>
          <cell r="H138" t="str">
            <v>02282</v>
          </cell>
        </row>
        <row r="139">
          <cell r="F139" t="str">
            <v>Щёкотово</v>
          </cell>
          <cell r="G139" t="str">
            <v>ООО "Щёкотово"</v>
          </cell>
          <cell r="H139" t="str">
            <v>02302</v>
          </cell>
        </row>
        <row r="140">
          <cell r="F140" t="str">
            <v>АРГК</v>
          </cell>
          <cell r="G140" t="str">
            <v>ОАО "Армяно-Российская горнорудная компания"</v>
          </cell>
          <cell r="H140" t="str">
            <v>02700</v>
          </cell>
        </row>
        <row r="141">
          <cell r="F141" t="str">
            <v>Vostok Power Resources</v>
          </cell>
          <cell r="G141" t="str">
            <v>Vostok Power Resources Limited</v>
          </cell>
          <cell r="H141" t="str">
            <v>02701</v>
          </cell>
        </row>
        <row r="142">
          <cell r="F142" t="str">
            <v>Протокол_1</v>
          </cell>
          <cell r="G142" t="str">
            <v>Протокол_1</v>
          </cell>
          <cell r="H142" t="str">
            <v>Протокол_1</v>
          </cell>
        </row>
        <row r="143">
          <cell r="F143" t="str">
            <v>Протокол_2</v>
          </cell>
          <cell r="G143" t="str">
            <v>Протокол_2</v>
          </cell>
          <cell r="H143" t="str">
            <v>Протокол_2</v>
          </cell>
        </row>
        <row r="144">
          <cell r="F144" t="str">
            <v>Протокол_3</v>
          </cell>
          <cell r="G144" t="str">
            <v>Протокол_3</v>
          </cell>
          <cell r="H144" t="str">
            <v>Протокол_3</v>
          </cell>
        </row>
        <row r="145">
          <cell r="F145" t="str">
            <v>Протокол_4</v>
          </cell>
          <cell r="G145" t="str">
            <v>Протокол_4</v>
          </cell>
          <cell r="H145" t="str">
            <v>Протокол_4</v>
          </cell>
        </row>
        <row r="146">
          <cell r="F146" t="str">
            <v>Протокол_5</v>
          </cell>
          <cell r="G146" t="str">
            <v>Протокол_5</v>
          </cell>
          <cell r="H146" t="str">
            <v>Протокол_5</v>
          </cell>
        </row>
        <row r="147">
          <cell r="F147" t="str">
            <v>Протокол_6</v>
          </cell>
          <cell r="G147" t="str">
            <v>Протокол_6</v>
          </cell>
          <cell r="H147" t="str">
            <v>Протокол_6</v>
          </cell>
        </row>
        <row r="148">
          <cell r="F148" t="str">
            <v>Протокол_7</v>
          </cell>
          <cell r="G148" t="str">
            <v>Протокол_7</v>
          </cell>
          <cell r="H148" t="str">
            <v>Протокол_7</v>
          </cell>
        </row>
        <row r="149">
          <cell r="F149" t="str">
            <v>Протокол_8</v>
          </cell>
          <cell r="G149" t="str">
            <v>Протокол_8</v>
          </cell>
          <cell r="H149" t="str">
            <v>Протокол_8</v>
          </cell>
        </row>
        <row r="150">
          <cell r="F150" t="str">
            <v>Протокол_9</v>
          </cell>
          <cell r="G150" t="str">
            <v>Протокол_9</v>
          </cell>
          <cell r="H150" t="str">
            <v>Протокол_9</v>
          </cell>
        </row>
        <row r="151">
          <cell r="F151" t="str">
            <v>Протокол_10</v>
          </cell>
          <cell r="G151" t="str">
            <v>Протокол_10</v>
          </cell>
          <cell r="H151" t="str">
            <v>Протокол_10</v>
          </cell>
        </row>
        <row r="152">
          <cell r="F152" t="str">
            <v>Протокол_11</v>
          </cell>
          <cell r="G152" t="str">
            <v>Протокол_11</v>
          </cell>
          <cell r="H152" t="str">
            <v>Протокол_11</v>
          </cell>
        </row>
        <row r="153">
          <cell r="F153" t="str">
            <v>Протокол_12</v>
          </cell>
          <cell r="G153" t="str">
            <v>Протокол_12</v>
          </cell>
          <cell r="H153" t="str">
            <v>Протокол_12</v>
          </cell>
        </row>
        <row r="154">
          <cell r="F154" t="str">
            <v>Протокол_13</v>
          </cell>
          <cell r="G154" t="str">
            <v>Протокол_13</v>
          </cell>
          <cell r="H154" t="str">
            <v>Протокол_13</v>
          </cell>
        </row>
        <row r="155">
          <cell r="F155" t="str">
            <v>Протокол_14</v>
          </cell>
          <cell r="G155" t="str">
            <v>Протокол_14</v>
          </cell>
          <cell r="H155" t="str">
            <v>Протокол_14</v>
          </cell>
        </row>
        <row r="156">
          <cell r="F156" t="str">
            <v>Протокол_15</v>
          </cell>
          <cell r="G156" t="str">
            <v>Протокол_15</v>
          </cell>
          <cell r="H156" t="str">
            <v>Протокол_15</v>
          </cell>
        </row>
        <row r="157">
          <cell r="F157" t="str">
            <v>Протокол_16</v>
          </cell>
          <cell r="G157" t="str">
            <v>Протокол_16</v>
          </cell>
          <cell r="H157" t="str">
            <v>Протокол_16</v>
          </cell>
        </row>
        <row r="158">
          <cell r="F158" t="str">
            <v>Протокол_17</v>
          </cell>
          <cell r="G158" t="str">
            <v>Протокол_17</v>
          </cell>
          <cell r="H158" t="str">
            <v>Протокол_17</v>
          </cell>
        </row>
        <row r="159">
          <cell r="F159" t="str">
            <v>Протокол_18</v>
          </cell>
          <cell r="G159" t="str">
            <v>Протокол_18</v>
          </cell>
          <cell r="H159" t="str">
            <v>Протокол_18</v>
          </cell>
        </row>
        <row r="160">
          <cell r="F160" t="str">
            <v>Протокол_19</v>
          </cell>
          <cell r="G160" t="str">
            <v>Протокол_19</v>
          </cell>
          <cell r="H160" t="str">
            <v>Протокол_19</v>
          </cell>
        </row>
        <row r="161">
          <cell r="F161" t="str">
            <v>Протокол_20</v>
          </cell>
          <cell r="G161" t="str">
            <v>Протокол_20</v>
          </cell>
          <cell r="H161" t="str">
            <v>Протокол_20</v>
          </cell>
        </row>
      </sheetData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группа"/>
      <sheetName val="Титул"/>
      <sheetName val="Перечень"/>
      <sheetName val="контроль"/>
      <sheetName val="СПР_ЮЛ"/>
      <sheetName val="СПР_ВП"/>
      <sheetName val="СПР_Ресурс"/>
      <sheetName val="СПР_Проекты"/>
      <sheetName val="СУ_ИФ"/>
      <sheetName val="БДР"/>
      <sheetName val="БДДС"/>
      <sheetName val="ББЛ"/>
      <sheetName val="КПЭ"/>
      <sheetName val="КПЭ полный"/>
      <sheetName val="FC"/>
      <sheetName val="БР"/>
      <sheetName val="ТПП"/>
      <sheetName val="БРПК"/>
      <sheetName val="БРБП"/>
      <sheetName val="БОС"/>
      <sheetName val="БПЗ_ВП"/>
      <sheetName val="БУР"/>
      <sheetName val="БПЗ_ОП"/>
      <sheetName val="CC"/>
      <sheetName val="БГП"/>
      <sheetName val="БКР"/>
      <sheetName val="БНС"/>
      <sheetName val="БКО"/>
      <sheetName val="Смета_Субсидии"/>
      <sheetName val="Смета_Резервы"/>
      <sheetName val="Смета_МТП"/>
      <sheetName val="БКВ"/>
      <sheetName val="БЗМ"/>
      <sheetName val="БСМ"/>
      <sheetName val="БРПС"/>
      <sheetName val="БРП"/>
      <sheetName val="ПЧ"/>
      <sheetName val="IT-Р"/>
      <sheetName val="БРПЛ"/>
      <sheetName val="БКЗ"/>
      <sheetName val="ДРВА"/>
      <sheetName val="БЗВ"/>
      <sheetName val="БФВ"/>
      <sheetName val="БПФВ"/>
      <sheetName val="БИФ"/>
      <sheetName val="РЕЗ"/>
      <sheetName val="БПДР"/>
      <sheetName val="БНЛ"/>
      <sheetName val="НДС"/>
      <sheetName val="ДИВ"/>
      <sheetName val="доп_Услуги"/>
      <sheetName val="БИК"/>
      <sheetName val="Лист4"/>
      <sheetName val="СПР_Перечень аналитик"/>
      <sheetName val="СПР"/>
      <sheetName val="СПР_Элементы"/>
      <sheetName val="СПР_ОСНМА"/>
      <sheetName val="СПР_Заказчик"/>
      <sheetName val="СПР_Заказчик_иерархия"/>
      <sheetName val="СПР_ФЦП"/>
      <sheetName val="СПР_Поставщик"/>
      <sheetName val="СПР_Налоги"/>
      <sheetName val="СПР_Базис. Квота"/>
      <sheetName val="СПР_версия"/>
      <sheetName val="техн"/>
      <sheetName val="Постоянные затраты"/>
      <sheetName val="Пр2_Отраслевой классификатор"/>
      <sheetName val="1"/>
    </sheetNames>
    <sheetDataSet>
      <sheetData sheetId="0"/>
      <sheetData sheetId="1">
        <row r="5">
          <cell r="B5" t="str">
            <v>ЭХЗ</v>
          </cell>
        </row>
      </sheetData>
      <sheetData sheetId="2"/>
      <sheetData sheetId="3"/>
      <sheetData sheetId="4"/>
      <sheetData sheetId="5"/>
      <sheetData sheetId="6">
        <row r="5">
          <cell r="BJ5">
            <v>1</v>
          </cell>
        </row>
      </sheetData>
      <sheetData sheetId="7">
        <row r="5">
          <cell r="G5" t="str">
            <v>Модернизация разделительного производства и объектов инфраструктуры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V11">
            <v>1000</v>
          </cell>
        </row>
      </sheetData>
      <sheetData sheetId="18"/>
      <sheetData sheetId="19"/>
      <sheetData sheetId="20">
        <row r="30">
          <cell r="H30">
            <v>101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66">
          <cell r="E66">
            <v>5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3">
          <cell r="B3">
            <v>0</v>
          </cell>
        </row>
      </sheetData>
      <sheetData sheetId="62"/>
      <sheetData sheetId="63"/>
      <sheetData sheetId="64">
        <row r="1">
          <cell r="B1" t="str">
            <v>в тыс.руб.</v>
          </cell>
        </row>
      </sheetData>
      <sheetData sheetId="65"/>
      <sheetData sheetId="66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V УГРУ 20012г."/>
      <sheetName val="Известняк (корр)"/>
      <sheetName val="расчет У-Б "/>
      <sheetName val="расчет У-Б  (вар.ООО АТТ)"/>
      <sheetName val="У-Б расст."/>
      <sheetName val="КГК"/>
      <sheetName val="план перевозок ССРТ"/>
      <sheetName val="ПГС"/>
      <sheetName val="ПГС, спецпарк (АТТ)"/>
      <sheetName val="ССРТ расст."/>
      <sheetName val="ТЭЦ расст. "/>
      <sheetName val="механизмы свод"/>
      <sheetName val="спецпарк (м-ч) (2)"/>
      <sheetName val="мех. ППГХО"/>
      <sheetName val="план перевозок (груз.)"/>
      <sheetName val="план перевозок(спец.)"/>
      <sheetName val="объемы по Экскав.ПГС"/>
      <sheetName val="объемы по Экскав.вскрыши"/>
      <sheetName val="объем 2013г. в ден."/>
      <sheetName val="объем 2013г. в ден.Мотину"/>
      <sheetName val="ГПЗ 2013г."/>
      <sheetName val="объем  в ден.Пановой с У-Б"/>
      <sheetName val="объем 2013г. в ден.Пановой пл.2"/>
      <sheetName val="объем  в ден.Пановойбез вскрыши"/>
      <sheetName val="числ-ть"/>
      <sheetName val="Лист5"/>
      <sheetName val="Лист2"/>
    </sheetNames>
    <sheetDataSet>
      <sheetData sheetId="0"/>
      <sheetData sheetId="1"/>
      <sheetData sheetId="2"/>
      <sheetData sheetId="3">
        <row r="8">
          <cell r="I8">
            <v>10</v>
          </cell>
        </row>
      </sheetData>
      <sheetData sheetId="4"/>
      <sheetData sheetId="5"/>
      <sheetData sheetId="6"/>
      <sheetData sheetId="7"/>
      <sheetData sheetId="8"/>
      <sheetData sheetId="9">
        <row r="18">
          <cell r="H18">
            <v>16</v>
          </cell>
        </row>
      </sheetData>
      <sheetData sheetId="10"/>
      <sheetData sheetId="11">
        <row r="16">
          <cell r="H16">
            <v>330</v>
          </cell>
        </row>
      </sheetData>
      <sheetData sheetId="12">
        <row r="25">
          <cell r="H25">
            <v>2307</v>
          </cell>
        </row>
      </sheetData>
      <sheetData sheetId="13">
        <row r="11">
          <cell r="G11">
            <v>330</v>
          </cell>
        </row>
      </sheetData>
      <sheetData sheetId="14">
        <row r="38">
          <cell r="D38">
            <v>41.984850000000002</v>
          </cell>
          <cell r="F38">
            <v>42.231349999999999</v>
          </cell>
          <cell r="H38">
            <v>42.361849999999997</v>
          </cell>
          <cell r="J38">
            <v>42.288849999999996</v>
          </cell>
          <cell r="L38">
            <v>43.535849999999996</v>
          </cell>
          <cell r="N38">
            <v>43.448849999999993</v>
          </cell>
          <cell r="P38">
            <v>43.535849999999996</v>
          </cell>
          <cell r="R38">
            <v>43.420349999999992</v>
          </cell>
          <cell r="T38">
            <v>44.101350000000004</v>
          </cell>
          <cell r="V38">
            <v>44.50685</v>
          </cell>
          <cell r="X38">
            <v>44.289850000000001</v>
          </cell>
          <cell r="Z38">
            <v>44.043349999999997</v>
          </cell>
        </row>
      </sheetData>
      <sheetData sheetId="15">
        <row r="36">
          <cell r="D36">
            <v>24.00723</v>
          </cell>
        </row>
      </sheetData>
      <sheetData sheetId="16">
        <row r="15">
          <cell r="E15">
            <v>24.40979651162791</v>
          </cell>
        </row>
      </sheetData>
      <sheetData sheetId="17"/>
      <sheetData sheetId="18"/>
      <sheetData sheetId="19"/>
      <sheetData sheetId="20"/>
      <sheetData sheetId="21">
        <row r="8">
          <cell r="X8">
            <v>4.22</v>
          </cell>
        </row>
      </sheetData>
      <sheetData sheetId="22"/>
      <sheetData sheetId="23">
        <row r="8">
          <cell r="W8">
            <v>9648.7112475999984</v>
          </cell>
        </row>
      </sheetData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K54"/>
  <sheetViews>
    <sheetView topLeftCell="A7" zoomScale="80" zoomScaleNormal="80" workbookViewId="0">
      <pane xSplit="2" ySplit="5" topLeftCell="P12" activePane="bottomRight" state="frozen"/>
      <selection activeCell="A7" sqref="A7"/>
      <selection pane="topRight" activeCell="C7" sqref="C7"/>
      <selection pane="bottomLeft" activeCell="A12" sqref="A12"/>
      <selection pane="bottomRight" activeCell="T15" sqref="T15"/>
    </sheetView>
  </sheetViews>
  <sheetFormatPr defaultRowHeight="15" outlineLevelRow="1" outlineLevelCol="2"/>
  <cols>
    <col min="1" max="1" width="12" style="3" customWidth="1"/>
    <col min="2" max="5" width="9.140625" style="3"/>
    <col min="6" max="6" width="9.140625" style="3" customWidth="1" outlineLevel="1"/>
    <col min="7" max="7" width="9.140625" style="3" customWidth="1" outlineLevel="2"/>
    <col min="8" max="8" width="9.140625" style="3" customWidth="1" outlineLevel="2" collapsed="1"/>
    <col min="9" max="10" width="9.140625" style="3" customWidth="1" outlineLevel="2"/>
    <col min="11" max="11" width="11.85546875" style="3" customWidth="1" outlineLevel="2" collapsed="1"/>
    <col min="12" max="17" width="9.140625" style="3" customWidth="1" outlineLevel="1"/>
    <col min="18" max="20" width="10.5703125" style="3" customWidth="1" outlineLevel="1"/>
    <col min="21" max="21" width="8.85546875" style="3" bestFit="1" customWidth="1" outlineLevel="1"/>
    <col min="22" max="22" width="6.28515625" style="3" bestFit="1" customWidth="1" outlineLevel="1"/>
    <col min="23" max="23" width="7.42578125" style="3" bestFit="1" customWidth="1" outlineLevel="1"/>
    <col min="24" max="26" width="6.28515625" style="3" bestFit="1" customWidth="1" outlineLevel="1"/>
    <col min="27" max="27" width="7.28515625" style="3" bestFit="1" customWidth="1" outlineLevel="1"/>
    <col min="28" max="28" width="9.28515625" style="3" bestFit="1" customWidth="1" outlineLevel="1"/>
    <col min="29" max="29" width="8.140625" style="3" bestFit="1" customWidth="1" outlineLevel="1"/>
    <col min="30" max="30" width="7.42578125" style="3" bestFit="1" customWidth="1" outlineLevel="1"/>
    <col min="31" max="31" width="9.140625" style="3" customWidth="1" outlineLevel="1" collapsed="1"/>
    <col min="32" max="32" width="7.85546875" style="3" bestFit="1" customWidth="1"/>
    <col min="33" max="33" width="7.7109375" style="3" customWidth="1"/>
    <col min="34" max="35" width="7.42578125" style="3" bestFit="1" customWidth="1"/>
    <col min="36" max="36" width="7.7109375" style="3" customWidth="1"/>
    <col min="38" max="16384" width="9.140625" style="3"/>
  </cols>
  <sheetData>
    <row r="1" spans="1:36" hidden="1" outlineLevel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G1" t="s">
        <v>35</v>
      </c>
    </row>
    <row r="2" spans="1:36" hidden="1" outlineLevel="1">
      <c r="A2" s="1"/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G2" t="s">
        <v>37</v>
      </c>
    </row>
    <row r="3" spans="1:36" hidden="1" outlineLevel="1">
      <c r="A3" s="1"/>
      <c r="B3" s="1"/>
      <c r="C3" s="1"/>
      <c r="D3" s="1"/>
      <c r="E3" s="1"/>
      <c r="F3" s="1"/>
      <c r="G3" s="1"/>
      <c r="H3" s="2"/>
      <c r="I3" s="2"/>
      <c r="J3" s="2"/>
      <c r="K3" s="2"/>
      <c r="L3" s="2"/>
      <c r="M3" s="1"/>
      <c r="O3" s="1"/>
      <c r="P3" s="1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G3" t="s">
        <v>36</v>
      </c>
    </row>
    <row r="4" spans="1:36" hidden="1" outlineLevel="1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6" collapsed="1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2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6" ht="15.75">
      <c r="A6" s="149" t="s">
        <v>42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</row>
    <row r="7" spans="1:36" ht="16.5" thickBot="1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</row>
    <row r="8" spans="1:36" ht="15" customHeight="1">
      <c r="A8" s="211" t="s">
        <v>0</v>
      </c>
      <c r="B8" s="213" t="s">
        <v>1</v>
      </c>
      <c r="C8" s="213" t="s">
        <v>2</v>
      </c>
      <c r="D8" s="213" t="s">
        <v>3</v>
      </c>
      <c r="E8" s="215" t="s">
        <v>4</v>
      </c>
      <c r="F8" s="37" t="s">
        <v>52</v>
      </c>
      <c r="G8" s="217" t="s">
        <v>5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9"/>
      <c r="S8" s="37" t="s">
        <v>52</v>
      </c>
      <c r="T8" s="217" t="s">
        <v>5</v>
      </c>
      <c r="U8" s="218"/>
      <c r="V8" s="218"/>
      <c r="W8" s="218"/>
      <c r="X8" s="218"/>
      <c r="Y8" s="218"/>
      <c r="Z8" s="218"/>
      <c r="AA8" s="218"/>
      <c r="AB8" s="218"/>
      <c r="AC8" s="218"/>
      <c r="AD8" s="218"/>
      <c r="AE8" s="219"/>
      <c r="AF8" s="227" t="s">
        <v>26</v>
      </c>
      <c r="AG8" s="208" t="s">
        <v>54</v>
      </c>
      <c r="AH8" s="223" t="s">
        <v>55</v>
      </c>
      <c r="AI8" s="225" t="s">
        <v>56</v>
      </c>
      <c r="AJ8" s="208" t="s">
        <v>57</v>
      </c>
    </row>
    <row r="9" spans="1:36" ht="45.75" customHeight="1" thickBot="1">
      <c r="A9" s="212"/>
      <c r="B9" s="214"/>
      <c r="C9" s="214"/>
      <c r="D9" s="214"/>
      <c r="E9" s="216"/>
      <c r="F9" s="38" t="s">
        <v>70</v>
      </c>
      <c r="G9" s="4" t="s">
        <v>7</v>
      </c>
      <c r="H9" s="5" t="s">
        <v>8</v>
      </c>
      <c r="I9" s="5" t="s">
        <v>9</v>
      </c>
      <c r="J9" s="5" t="s">
        <v>10</v>
      </c>
      <c r="K9" s="5" t="s">
        <v>11</v>
      </c>
      <c r="L9" s="5" t="s">
        <v>12</v>
      </c>
      <c r="M9" s="5" t="s">
        <v>13</v>
      </c>
      <c r="N9" s="5" t="s">
        <v>14</v>
      </c>
      <c r="O9" s="5" t="s">
        <v>15</v>
      </c>
      <c r="P9" s="5" t="s">
        <v>16</v>
      </c>
      <c r="Q9" s="5" t="s">
        <v>17</v>
      </c>
      <c r="R9" s="6" t="s">
        <v>18</v>
      </c>
      <c r="S9" s="38" t="s">
        <v>55</v>
      </c>
      <c r="T9" s="195" t="s">
        <v>7</v>
      </c>
      <c r="U9" s="196" t="s">
        <v>8</v>
      </c>
      <c r="V9" s="196" t="s">
        <v>9</v>
      </c>
      <c r="W9" s="196" t="s">
        <v>10</v>
      </c>
      <c r="X9" s="196" t="s">
        <v>11</v>
      </c>
      <c r="Y9" s="196" t="s">
        <v>12</v>
      </c>
      <c r="Z9" s="5" t="s">
        <v>13</v>
      </c>
      <c r="AA9" s="5" t="s">
        <v>14</v>
      </c>
      <c r="AB9" s="5" t="s">
        <v>15</v>
      </c>
      <c r="AC9" s="5" t="s">
        <v>16</v>
      </c>
      <c r="AD9" s="5" t="s">
        <v>17</v>
      </c>
      <c r="AE9" s="6" t="s">
        <v>18</v>
      </c>
      <c r="AF9" s="228"/>
      <c r="AG9" s="209"/>
      <c r="AH9" s="224"/>
      <c r="AI9" s="226"/>
      <c r="AJ9" s="209"/>
    </row>
    <row r="10" spans="1:36">
      <c r="A10" s="7"/>
      <c r="B10" s="8"/>
      <c r="C10" s="8"/>
      <c r="D10" s="8"/>
      <c r="E10" s="8"/>
      <c r="F10" s="3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1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F10" s="80"/>
      <c r="AG10" s="95"/>
      <c r="AH10" s="79"/>
      <c r="AI10" s="96"/>
    </row>
    <row r="11" spans="1:36" ht="15.75" thickBot="1">
      <c r="A11" s="220" t="s">
        <v>43</v>
      </c>
      <c r="B11" s="221"/>
      <c r="C11" s="221"/>
      <c r="D11" s="221"/>
      <c r="E11" s="222"/>
      <c r="F11" s="40">
        <f>SUM(G11:R11)</f>
        <v>6603</v>
      </c>
      <c r="G11" s="12">
        <f t="shared" ref="G11:R11" si="0">SUM(G13:G17)</f>
        <v>0</v>
      </c>
      <c r="H11" s="13">
        <f t="shared" si="0"/>
        <v>0</v>
      </c>
      <c r="I11" s="13">
        <f t="shared" si="0"/>
        <v>0</v>
      </c>
      <c r="J11" s="13">
        <f t="shared" si="0"/>
        <v>0</v>
      </c>
      <c r="K11" s="13">
        <f t="shared" si="0"/>
        <v>0</v>
      </c>
      <c r="L11" s="13">
        <f t="shared" si="0"/>
        <v>0</v>
      </c>
      <c r="M11" s="13">
        <f t="shared" si="0"/>
        <v>1107</v>
      </c>
      <c r="N11" s="13">
        <f t="shared" si="0"/>
        <v>1108</v>
      </c>
      <c r="O11" s="13">
        <f t="shared" si="0"/>
        <v>1086</v>
      </c>
      <c r="P11" s="13">
        <f t="shared" si="0"/>
        <v>1108</v>
      </c>
      <c r="Q11" s="13">
        <f t="shared" si="0"/>
        <v>1086</v>
      </c>
      <c r="R11" s="14">
        <f t="shared" si="0"/>
        <v>1108</v>
      </c>
      <c r="S11" s="40">
        <f>SUM(T11:AE11)</f>
        <v>7805</v>
      </c>
      <c r="T11" s="12">
        <f t="shared" ref="T11:AE11" si="1">SUM(T13:T17)</f>
        <v>651</v>
      </c>
      <c r="U11" s="13">
        <f t="shared" si="1"/>
        <v>649.5</v>
      </c>
      <c r="V11" s="13">
        <f t="shared" si="1"/>
        <v>651</v>
      </c>
      <c r="W11" s="13">
        <f t="shared" si="1"/>
        <v>650</v>
      </c>
      <c r="X11" s="13">
        <f t="shared" si="1"/>
        <v>651</v>
      </c>
      <c r="Y11" s="13">
        <f t="shared" si="1"/>
        <v>650</v>
      </c>
      <c r="Z11" s="13">
        <f t="shared" si="1"/>
        <v>651</v>
      </c>
      <c r="AA11" s="13">
        <f t="shared" si="1"/>
        <v>650</v>
      </c>
      <c r="AB11" s="13">
        <f t="shared" si="1"/>
        <v>650</v>
      </c>
      <c r="AC11" s="13">
        <f t="shared" si="1"/>
        <v>651</v>
      </c>
      <c r="AD11" s="13">
        <f t="shared" si="1"/>
        <v>650</v>
      </c>
      <c r="AE11" s="14">
        <f t="shared" si="1"/>
        <v>650.5</v>
      </c>
      <c r="AF11" s="81">
        <f t="shared" ref="AF11:AJ11" si="2">SUM(AF13:AF17)</f>
        <v>26115.5</v>
      </c>
      <c r="AG11" s="88">
        <f t="shared" si="2"/>
        <v>6603</v>
      </c>
      <c r="AH11" s="81">
        <f t="shared" si="2"/>
        <v>7805</v>
      </c>
      <c r="AI11" s="82">
        <f t="shared" si="2"/>
        <v>7805</v>
      </c>
      <c r="AJ11" s="82">
        <f t="shared" si="2"/>
        <v>3902.5</v>
      </c>
    </row>
    <row r="12" spans="1:36" ht="16.5" thickTop="1" thickBot="1">
      <c r="A12" s="7"/>
      <c r="B12" s="8"/>
      <c r="C12" s="102"/>
      <c r="D12" s="102"/>
      <c r="E12" s="102"/>
      <c r="F12" s="39"/>
      <c r="G12" s="7"/>
      <c r="H12" s="8"/>
      <c r="I12" s="8"/>
      <c r="J12" s="8"/>
      <c r="K12" s="8"/>
      <c r="L12" s="8"/>
      <c r="M12" s="8"/>
      <c r="N12" s="8"/>
      <c r="O12" s="8"/>
      <c r="P12" s="8"/>
      <c r="Q12" s="8"/>
      <c r="R12" s="15"/>
      <c r="S12" s="39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15"/>
      <c r="AF12" s="83"/>
      <c r="AG12" s="89"/>
      <c r="AH12" s="92"/>
      <c r="AI12" s="97"/>
      <c r="AJ12" s="97"/>
    </row>
    <row r="13" spans="1:36" ht="15.75" thickTop="1">
      <c r="A13" s="66" t="s">
        <v>44</v>
      </c>
      <c r="B13" s="20"/>
      <c r="C13" s="77">
        <v>1</v>
      </c>
      <c r="D13" s="77">
        <v>11</v>
      </c>
      <c r="E13" s="77">
        <v>7</v>
      </c>
      <c r="F13" s="45">
        <f t="shared" ref="F13:F17" si="3">SUM(G13:R13)</f>
        <v>1955</v>
      </c>
      <c r="G13" s="41"/>
      <c r="H13" s="42"/>
      <c r="I13" s="42"/>
      <c r="J13" s="42"/>
      <c r="K13" s="42"/>
      <c r="L13" s="42"/>
      <c r="M13" s="42">
        <v>325</v>
      </c>
      <c r="N13" s="42">
        <v>326</v>
      </c>
      <c r="O13" s="42">
        <v>326</v>
      </c>
      <c r="P13" s="42">
        <v>326</v>
      </c>
      <c r="Q13" s="42">
        <v>326</v>
      </c>
      <c r="R13" s="42">
        <v>326</v>
      </c>
      <c r="S13" s="45">
        <f t="shared" ref="S13" si="4">SUM(T13:AE13)</f>
        <v>2700</v>
      </c>
      <c r="T13" s="16">
        <v>225</v>
      </c>
      <c r="U13" s="63">
        <v>225</v>
      </c>
      <c r="V13" s="63">
        <v>225</v>
      </c>
      <c r="W13" s="63">
        <v>225</v>
      </c>
      <c r="X13" s="63">
        <v>225</v>
      </c>
      <c r="Y13" s="63">
        <v>225</v>
      </c>
      <c r="Z13" s="63">
        <v>225</v>
      </c>
      <c r="AA13" s="63">
        <v>225</v>
      </c>
      <c r="AB13" s="63">
        <v>225</v>
      </c>
      <c r="AC13" s="63">
        <v>225</v>
      </c>
      <c r="AD13" s="63">
        <v>225</v>
      </c>
      <c r="AE13" s="63">
        <v>225</v>
      </c>
      <c r="AF13" s="84">
        <f>SUM(AG13:AJ13)</f>
        <v>8705</v>
      </c>
      <c r="AG13" s="151">
        <f>M13+N13+O13+P13+Q13+R13</f>
        <v>1955</v>
      </c>
      <c r="AH13" s="152">
        <f>S13</f>
        <v>2700</v>
      </c>
      <c r="AI13" s="153">
        <f>AH13</f>
        <v>2700</v>
      </c>
      <c r="AJ13" s="153">
        <f>SUM(T13:Y13)</f>
        <v>1350</v>
      </c>
    </row>
    <row r="14" spans="1:36" ht="30" hidden="1" outlineLevel="1">
      <c r="A14" s="66" t="s">
        <v>20</v>
      </c>
      <c r="B14" s="19"/>
      <c r="C14" s="77">
        <v>1</v>
      </c>
      <c r="D14" s="77">
        <v>8</v>
      </c>
      <c r="E14" s="77">
        <v>5</v>
      </c>
      <c r="F14" s="45"/>
      <c r="G14" s="41"/>
      <c r="H14" s="42"/>
      <c r="I14" s="67"/>
      <c r="J14" s="42"/>
      <c r="K14" s="42"/>
      <c r="L14" s="42"/>
      <c r="M14" s="42"/>
      <c r="N14" s="42"/>
      <c r="O14" s="42"/>
      <c r="P14" s="42"/>
      <c r="Q14" s="42"/>
      <c r="R14" s="43"/>
      <c r="S14" s="45"/>
      <c r="T14" s="41"/>
      <c r="U14" s="42"/>
      <c r="V14" s="67"/>
      <c r="W14" s="42"/>
      <c r="X14" s="42"/>
      <c r="Y14" s="42"/>
      <c r="Z14" s="42"/>
      <c r="AA14" s="42"/>
      <c r="AB14" s="42"/>
      <c r="AC14" s="42"/>
      <c r="AD14" s="42"/>
      <c r="AE14" s="43"/>
      <c r="AF14" s="84">
        <f t="shared" ref="AF14:AF17" si="5">SUM(AG14:AJ14)</f>
        <v>0</v>
      </c>
      <c r="AG14" s="151">
        <f t="shared" ref="AG14:AG17" si="6">M14+N14+O14+P14+Q14+R14</f>
        <v>0</v>
      </c>
      <c r="AH14" s="152">
        <f t="shared" ref="AH14:AH16" si="7">S14</f>
        <v>0</v>
      </c>
      <c r="AI14" s="153">
        <f t="shared" ref="AI14:AI17" si="8">AH14</f>
        <v>0</v>
      </c>
      <c r="AJ14" s="153">
        <f t="shared" ref="AJ14:AJ17" si="9">SUM(T14:Y14)</f>
        <v>0</v>
      </c>
    </row>
    <row r="15" spans="1:36" ht="30" collapsed="1">
      <c r="A15" s="68" t="s">
        <v>49</v>
      </c>
      <c r="B15" s="32" t="s">
        <v>45</v>
      </c>
      <c r="C15" s="78">
        <v>1</v>
      </c>
      <c r="D15" s="103">
        <v>22</v>
      </c>
      <c r="E15" s="103">
        <v>7</v>
      </c>
      <c r="F15" s="16">
        <f t="shared" ref="F15:F16" si="10">SUM(G15:R15)</f>
        <v>4048</v>
      </c>
      <c r="G15" s="16"/>
      <c r="H15" s="17"/>
      <c r="I15" s="17"/>
      <c r="J15" s="17"/>
      <c r="K15" s="17"/>
      <c r="L15" s="17"/>
      <c r="M15" s="17">
        <v>682</v>
      </c>
      <c r="N15" s="17">
        <v>682</v>
      </c>
      <c r="O15" s="17">
        <v>660</v>
      </c>
      <c r="P15" s="17">
        <v>682</v>
      </c>
      <c r="Q15" s="17">
        <v>660</v>
      </c>
      <c r="R15" s="58">
        <v>682</v>
      </c>
      <c r="S15" s="16">
        <f t="shared" ref="S15:S16" si="11">SUM(T15:AE15)</f>
        <v>3905</v>
      </c>
      <c r="T15" s="16">
        <v>326</v>
      </c>
      <c r="U15" s="204">
        <v>324.5</v>
      </c>
      <c r="V15" s="17">
        <v>326</v>
      </c>
      <c r="W15" s="17">
        <v>325</v>
      </c>
      <c r="X15" s="17">
        <v>326</v>
      </c>
      <c r="Y15" s="17">
        <v>325</v>
      </c>
      <c r="Z15" s="17">
        <v>326</v>
      </c>
      <c r="AA15" s="17">
        <v>325</v>
      </c>
      <c r="AB15" s="17">
        <v>325</v>
      </c>
      <c r="AC15" s="17">
        <v>326</v>
      </c>
      <c r="AD15" s="17">
        <v>325</v>
      </c>
      <c r="AE15" s="204">
        <v>325.5</v>
      </c>
      <c r="AF15" s="84">
        <f t="shared" si="5"/>
        <v>13810.5</v>
      </c>
      <c r="AG15" s="151">
        <f t="shared" si="6"/>
        <v>4048</v>
      </c>
      <c r="AH15" s="152">
        <f t="shared" si="7"/>
        <v>3905</v>
      </c>
      <c r="AI15" s="153">
        <f t="shared" si="8"/>
        <v>3905</v>
      </c>
      <c r="AJ15" s="153">
        <f t="shared" si="9"/>
        <v>1952.5</v>
      </c>
    </row>
    <row r="16" spans="1:36" ht="30">
      <c r="A16" s="68" t="s">
        <v>50</v>
      </c>
      <c r="B16" s="32" t="s">
        <v>46</v>
      </c>
      <c r="C16" s="46" t="s">
        <v>21</v>
      </c>
      <c r="D16" s="47">
        <v>8</v>
      </c>
      <c r="E16" s="47">
        <v>5</v>
      </c>
      <c r="F16" s="16">
        <f t="shared" si="10"/>
        <v>600</v>
      </c>
      <c r="G16" s="16"/>
      <c r="H16" s="17"/>
      <c r="I16" s="17"/>
      <c r="J16" s="17"/>
      <c r="K16" s="17"/>
      <c r="L16" s="17"/>
      <c r="M16" s="17">
        <v>100</v>
      </c>
      <c r="N16" s="17">
        <v>100</v>
      </c>
      <c r="O16" s="17">
        <v>100</v>
      </c>
      <c r="P16" s="17">
        <v>100</v>
      </c>
      <c r="Q16" s="17">
        <v>100</v>
      </c>
      <c r="R16" s="58">
        <v>100</v>
      </c>
      <c r="S16" s="16">
        <f t="shared" si="11"/>
        <v>1200</v>
      </c>
      <c r="T16" s="16">
        <v>100</v>
      </c>
      <c r="U16" s="17">
        <v>100</v>
      </c>
      <c r="V16" s="17">
        <v>100</v>
      </c>
      <c r="W16" s="17">
        <v>100</v>
      </c>
      <c r="X16" s="17">
        <v>100</v>
      </c>
      <c r="Y16" s="17">
        <v>100</v>
      </c>
      <c r="Z16" s="17">
        <v>100</v>
      </c>
      <c r="AA16" s="17">
        <v>100</v>
      </c>
      <c r="AB16" s="17">
        <v>100</v>
      </c>
      <c r="AC16" s="17">
        <v>100</v>
      </c>
      <c r="AD16" s="17">
        <v>100</v>
      </c>
      <c r="AE16" s="58">
        <v>100</v>
      </c>
      <c r="AF16" s="84">
        <f t="shared" si="5"/>
        <v>3600</v>
      </c>
      <c r="AG16" s="151">
        <f t="shared" si="6"/>
        <v>600</v>
      </c>
      <c r="AH16" s="152">
        <f t="shared" si="7"/>
        <v>1200</v>
      </c>
      <c r="AI16" s="153">
        <f t="shared" si="8"/>
        <v>1200</v>
      </c>
      <c r="AJ16" s="153">
        <f t="shared" si="9"/>
        <v>600</v>
      </c>
    </row>
    <row r="17" spans="1:36" ht="30" hidden="1" outlineLevel="1">
      <c r="A17" s="68" t="s">
        <v>51</v>
      </c>
      <c r="B17" s="44"/>
      <c r="C17" s="46" t="s">
        <v>21</v>
      </c>
      <c r="D17" s="47"/>
      <c r="E17" s="47"/>
      <c r="F17" s="16">
        <f t="shared" si="3"/>
        <v>0</v>
      </c>
      <c r="G17" s="4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3"/>
      <c r="S17" s="16">
        <f t="shared" ref="S17" si="12">SUM(T17:AE17)</f>
        <v>0</v>
      </c>
      <c r="T17" s="41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3"/>
      <c r="AF17" s="84">
        <f t="shared" si="5"/>
        <v>0</v>
      </c>
      <c r="AG17" s="151">
        <f t="shared" si="6"/>
        <v>0</v>
      </c>
      <c r="AH17" s="152">
        <f t="shared" ref="AH17" si="13">F17</f>
        <v>0</v>
      </c>
      <c r="AI17" s="153">
        <f t="shared" si="8"/>
        <v>0</v>
      </c>
      <c r="AJ17" s="153">
        <f t="shared" si="9"/>
        <v>0</v>
      </c>
    </row>
    <row r="18" spans="1:36" ht="15.75" hidden="1" outlineLevel="1" collapsed="1" thickBot="1">
      <c r="A18" s="220" t="s">
        <v>39</v>
      </c>
      <c r="B18" s="221"/>
      <c r="C18" s="221"/>
      <c r="D18" s="221"/>
      <c r="E18" s="222"/>
      <c r="F18" s="40">
        <f>SUM(G18:R18)</f>
        <v>0</v>
      </c>
      <c r="G18" s="12">
        <f t="shared" ref="G18:R18" si="14">SUM(G19:G21)</f>
        <v>0</v>
      </c>
      <c r="H18" s="13">
        <f t="shared" si="14"/>
        <v>0</v>
      </c>
      <c r="I18" s="13">
        <f t="shared" si="14"/>
        <v>0</v>
      </c>
      <c r="J18" s="13">
        <f t="shared" si="14"/>
        <v>0</v>
      </c>
      <c r="K18" s="13">
        <f t="shared" si="14"/>
        <v>0</v>
      </c>
      <c r="L18" s="13">
        <f t="shared" si="14"/>
        <v>0</v>
      </c>
      <c r="M18" s="13">
        <f t="shared" si="14"/>
        <v>0</v>
      </c>
      <c r="N18" s="13">
        <f t="shared" si="14"/>
        <v>0</v>
      </c>
      <c r="O18" s="13">
        <f t="shared" si="14"/>
        <v>0</v>
      </c>
      <c r="P18" s="13">
        <f t="shared" si="14"/>
        <v>0</v>
      </c>
      <c r="Q18" s="13">
        <f t="shared" si="14"/>
        <v>0</v>
      </c>
      <c r="R18" s="14">
        <f t="shared" si="14"/>
        <v>0</v>
      </c>
      <c r="S18" s="40">
        <f>SUM(T18:AE18)</f>
        <v>0</v>
      </c>
      <c r="T18" s="12">
        <f t="shared" ref="T18:AE18" si="15">SUM(T19:T21)</f>
        <v>0</v>
      </c>
      <c r="U18" s="13">
        <f t="shared" si="15"/>
        <v>0</v>
      </c>
      <c r="V18" s="13">
        <f t="shared" si="15"/>
        <v>0</v>
      </c>
      <c r="W18" s="13">
        <f t="shared" si="15"/>
        <v>0</v>
      </c>
      <c r="X18" s="13">
        <f t="shared" si="15"/>
        <v>0</v>
      </c>
      <c r="Y18" s="13">
        <f t="shared" si="15"/>
        <v>0</v>
      </c>
      <c r="Z18" s="13">
        <f t="shared" si="15"/>
        <v>0</v>
      </c>
      <c r="AA18" s="13">
        <f t="shared" si="15"/>
        <v>0</v>
      </c>
      <c r="AB18" s="13">
        <f t="shared" si="15"/>
        <v>0</v>
      </c>
      <c r="AC18" s="13">
        <f t="shared" si="15"/>
        <v>0</v>
      </c>
      <c r="AD18" s="13">
        <f t="shared" si="15"/>
        <v>0</v>
      </c>
      <c r="AE18" s="14">
        <f t="shared" si="15"/>
        <v>0</v>
      </c>
      <c r="AF18" s="81">
        <f>SUM(AF19:AF21)</f>
        <v>0</v>
      </c>
      <c r="AG18" s="88">
        <f>SUM(AG19:AG21)</f>
        <v>0</v>
      </c>
      <c r="AH18" s="81">
        <f>SUM(AH19:AH21)</f>
        <v>0</v>
      </c>
      <c r="AI18" s="82">
        <f>SUM(AI19:AI21)</f>
        <v>0</v>
      </c>
      <c r="AJ18" s="82">
        <f>SUM(AJ19:AJ21)</f>
        <v>0</v>
      </c>
    </row>
    <row r="19" spans="1:36" ht="15.75" hidden="1" outlineLevel="1" thickTop="1">
      <c r="A19" s="48" t="s">
        <v>19</v>
      </c>
      <c r="B19" s="33"/>
      <c r="C19" s="33">
        <v>1</v>
      </c>
      <c r="D19" s="33">
        <v>8</v>
      </c>
      <c r="E19" s="33">
        <v>5</v>
      </c>
      <c r="F19" s="16">
        <f t="shared" ref="F19:F20" si="16">SUM(G19:R19)</f>
        <v>0</v>
      </c>
      <c r="G19" s="49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1"/>
      <c r="S19" s="16">
        <f t="shared" ref="S19:S20" si="17">SUM(T19:AE19)</f>
        <v>0</v>
      </c>
      <c r="T19" s="49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1"/>
      <c r="AF19" s="84">
        <f t="shared" ref="AF19:AF21" si="18">SUM(AG19:AJ19)</f>
        <v>0</v>
      </c>
      <c r="AG19" s="151">
        <f t="shared" ref="AG19:AG21" si="19">M19+N19+O19+P19+Q19+R19</f>
        <v>0</v>
      </c>
      <c r="AH19" s="152">
        <f t="shared" ref="AH19:AH21" si="20">S19</f>
        <v>0</v>
      </c>
      <c r="AI19" s="153">
        <f t="shared" ref="AI19:AI21" si="21">AH19</f>
        <v>0</v>
      </c>
      <c r="AJ19" s="153">
        <f t="shared" ref="AJ19:AJ21" si="22">SUM(T19:Y19)</f>
        <v>0</v>
      </c>
    </row>
    <row r="20" spans="1:36" ht="30" hidden="1" outlineLevel="1">
      <c r="A20" s="48" t="s">
        <v>19</v>
      </c>
      <c r="B20" s="33"/>
      <c r="C20" s="46" t="s">
        <v>21</v>
      </c>
      <c r="D20" s="33"/>
      <c r="E20" s="33"/>
      <c r="F20" s="16">
        <f t="shared" si="16"/>
        <v>0</v>
      </c>
      <c r="G20" s="4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3"/>
      <c r="S20" s="16">
        <f t="shared" si="17"/>
        <v>0</v>
      </c>
      <c r="T20" s="41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3"/>
      <c r="AF20" s="84">
        <f t="shared" si="18"/>
        <v>0</v>
      </c>
      <c r="AG20" s="151">
        <f t="shared" si="19"/>
        <v>0</v>
      </c>
      <c r="AH20" s="152">
        <f t="shared" si="20"/>
        <v>0</v>
      </c>
      <c r="AI20" s="153">
        <f t="shared" si="21"/>
        <v>0</v>
      </c>
      <c r="AJ20" s="153">
        <f t="shared" si="22"/>
        <v>0</v>
      </c>
    </row>
    <row r="21" spans="1:36" hidden="1" outlineLevel="1">
      <c r="A21" s="68" t="s">
        <v>49</v>
      </c>
      <c r="B21" s="33"/>
      <c r="C21" s="33"/>
      <c r="D21" s="33"/>
      <c r="E21" s="33"/>
      <c r="F21" s="76"/>
      <c r="G21" s="4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76"/>
      <c r="T21" s="41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84">
        <f t="shared" si="18"/>
        <v>0</v>
      </c>
      <c r="AG21" s="151">
        <f t="shared" si="19"/>
        <v>0</v>
      </c>
      <c r="AH21" s="152">
        <f t="shared" si="20"/>
        <v>0</v>
      </c>
      <c r="AI21" s="153">
        <f t="shared" si="21"/>
        <v>0</v>
      </c>
      <c r="AJ21" s="153">
        <f t="shared" si="22"/>
        <v>0</v>
      </c>
    </row>
    <row r="22" spans="1:36" collapsed="1">
      <c r="A22" s="52"/>
      <c r="B22" s="36"/>
      <c r="C22" s="53"/>
      <c r="D22" s="36"/>
      <c r="E22" s="54"/>
      <c r="F22" s="30"/>
      <c r="G22" s="41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3"/>
      <c r="S22" s="30"/>
      <c r="T22" s="41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3"/>
      <c r="AF22" s="85"/>
      <c r="AG22" s="86"/>
      <c r="AH22" s="93"/>
      <c r="AI22" s="98"/>
    </row>
    <row r="23" spans="1:36" ht="15.75" thickBot="1">
      <c r="A23" s="220" t="s">
        <v>22</v>
      </c>
      <c r="B23" s="221"/>
      <c r="C23" s="221"/>
      <c r="D23" s="221"/>
      <c r="E23" s="222"/>
      <c r="F23" s="40">
        <f>SUM(G23:R23)</f>
        <v>1738</v>
      </c>
      <c r="G23" s="12">
        <f t="shared" ref="G23:R23" si="23">SUM(G24:G27)</f>
        <v>120</v>
      </c>
      <c r="H23" s="21">
        <f t="shared" si="23"/>
        <v>152</v>
      </c>
      <c r="I23" s="21">
        <f t="shared" si="23"/>
        <v>168</v>
      </c>
      <c r="J23" s="21">
        <f t="shared" si="23"/>
        <v>175</v>
      </c>
      <c r="K23" s="21">
        <f t="shared" si="23"/>
        <v>143</v>
      </c>
      <c r="L23" s="21">
        <f t="shared" si="23"/>
        <v>167</v>
      </c>
      <c r="M23" s="21">
        <f t="shared" si="23"/>
        <v>141</v>
      </c>
      <c r="N23" s="21">
        <f t="shared" si="23"/>
        <v>142</v>
      </c>
      <c r="O23" s="21">
        <f t="shared" si="23"/>
        <v>132</v>
      </c>
      <c r="P23" s="21">
        <f t="shared" si="23"/>
        <v>133</v>
      </c>
      <c r="Q23" s="21">
        <f t="shared" si="23"/>
        <v>132</v>
      </c>
      <c r="R23" s="22">
        <f t="shared" si="23"/>
        <v>133</v>
      </c>
      <c r="S23" s="40">
        <f>SUM(T23:AE23)</f>
        <v>1730</v>
      </c>
      <c r="T23" s="12">
        <f t="shared" ref="T23:AE23" si="24">SUM(T24:T27)</f>
        <v>145</v>
      </c>
      <c r="U23" s="21">
        <f t="shared" si="24"/>
        <v>143</v>
      </c>
      <c r="V23" s="21">
        <f t="shared" si="24"/>
        <v>145</v>
      </c>
      <c r="W23" s="21">
        <f t="shared" si="24"/>
        <v>143</v>
      </c>
      <c r="X23" s="21">
        <f t="shared" si="24"/>
        <v>145</v>
      </c>
      <c r="Y23" s="21">
        <f t="shared" si="24"/>
        <v>144</v>
      </c>
      <c r="Z23" s="21">
        <f t="shared" si="24"/>
        <v>145</v>
      </c>
      <c r="AA23" s="21">
        <f t="shared" si="24"/>
        <v>145</v>
      </c>
      <c r="AB23" s="21">
        <f t="shared" si="24"/>
        <v>143</v>
      </c>
      <c r="AC23" s="21">
        <f t="shared" si="24"/>
        <v>145</v>
      </c>
      <c r="AD23" s="21">
        <f t="shared" si="24"/>
        <v>143</v>
      </c>
      <c r="AE23" s="22">
        <f t="shared" si="24"/>
        <v>144</v>
      </c>
      <c r="AF23" s="81">
        <f t="shared" ref="AF23:AJ23" si="25">SUM(AF24:AF27)</f>
        <v>5138</v>
      </c>
      <c r="AG23" s="88">
        <f t="shared" si="25"/>
        <v>813</v>
      </c>
      <c r="AH23" s="81">
        <f t="shared" si="25"/>
        <v>1730</v>
      </c>
      <c r="AI23" s="82">
        <f t="shared" si="25"/>
        <v>1730</v>
      </c>
      <c r="AJ23" s="82">
        <f t="shared" si="25"/>
        <v>865</v>
      </c>
    </row>
    <row r="24" spans="1:36" ht="30.75" thickTop="1">
      <c r="A24" s="55" t="s">
        <v>69</v>
      </c>
      <c r="B24" s="56" t="s">
        <v>47</v>
      </c>
      <c r="C24" s="57">
        <v>1</v>
      </c>
      <c r="D24" s="57">
        <v>22</v>
      </c>
      <c r="E24" s="57">
        <v>7</v>
      </c>
      <c r="F24" s="16">
        <f t="shared" ref="F24:F27" si="26">SUM(G24:R24)</f>
        <v>16</v>
      </c>
      <c r="G24" s="16"/>
      <c r="H24" s="17"/>
      <c r="I24" s="17"/>
      <c r="J24" s="17"/>
      <c r="K24" s="17"/>
      <c r="L24" s="17"/>
      <c r="M24" s="17">
        <v>8</v>
      </c>
      <c r="N24" s="17">
        <v>8</v>
      </c>
      <c r="O24" s="17"/>
      <c r="P24" s="17"/>
      <c r="Q24" s="17"/>
      <c r="R24" s="18"/>
      <c r="S24" s="16">
        <f t="shared" ref="S24:S27" si="27">SUM(T24:AE24)</f>
        <v>96</v>
      </c>
      <c r="T24" s="17">
        <v>8</v>
      </c>
      <c r="U24" s="17">
        <v>8</v>
      </c>
      <c r="V24" s="17">
        <v>8</v>
      </c>
      <c r="W24" s="17">
        <v>8</v>
      </c>
      <c r="X24" s="17">
        <v>8</v>
      </c>
      <c r="Y24" s="17">
        <v>8</v>
      </c>
      <c r="Z24" s="17">
        <v>8</v>
      </c>
      <c r="AA24" s="17">
        <v>8</v>
      </c>
      <c r="AB24" s="17">
        <v>8</v>
      </c>
      <c r="AC24" s="17">
        <v>8</v>
      </c>
      <c r="AD24" s="17">
        <v>8</v>
      </c>
      <c r="AE24" s="18">
        <v>8</v>
      </c>
      <c r="AF24" s="84">
        <f t="shared" ref="AF24:AF27" si="28">SUM(AG24:AJ24)</f>
        <v>256</v>
      </c>
      <c r="AG24" s="151">
        <f t="shared" ref="AG24:AG26" si="29">M24+N24+O24+P24+Q24+R24</f>
        <v>16</v>
      </c>
      <c r="AH24" s="152">
        <f t="shared" ref="AH24:AH27" si="30">S24</f>
        <v>96</v>
      </c>
      <c r="AI24" s="153">
        <f t="shared" ref="AI24:AI27" si="31">AH24</f>
        <v>96</v>
      </c>
      <c r="AJ24" s="153">
        <f t="shared" ref="AJ24:AJ27" si="32">SUM(T24:Y24)</f>
        <v>48</v>
      </c>
    </row>
    <row r="25" spans="1:36" ht="30">
      <c r="A25" s="48" t="s">
        <v>49</v>
      </c>
      <c r="B25" s="56" t="s">
        <v>47</v>
      </c>
      <c r="C25" s="17">
        <v>1</v>
      </c>
      <c r="D25" s="17">
        <v>11</v>
      </c>
      <c r="E25" s="18">
        <v>7</v>
      </c>
      <c r="F25" s="16">
        <f t="shared" si="26"/>
        <v>416</v>
      </c>
      <c r="G25" s="16"/>
      <c r="H25" s="17"/>
      <c r="I25" s="17"/>
      <c r="J25" s="17"/>
      <c r="K25" s="17"/>
      <c r="L25" s="17"/>
      <c r="M25" s="17">
        <v>70</v>
      </c>
      <c r="N25" s="17">
        <v>70</v>
      </c>
      <c r="O25" s="17">
        <v>69</v>
      </c>
      <c r="P25" s="17">
        <v>69</v>
      </c>
      <c r="Q25" s="17">
        <v>69</v>
      </c>
      <c r="R25" s="17">
        <v>69</v>
      </c>
      <c r="S25" s="16">
        <f t="shared" si="27"/>
        <v>800</v>
      </c>
      <c r="T25" s="16">
        <v>67</v>
      </c>
      <c r="U25" s="17">
        <v>66</v>
      </c>
      <c r="V25" s="17">
        <v>67</v>
      </c>
      <c r="W25" s="17">
        <v>66</v>
      </c>
      <c r="X25" s="17">
        <v>67</v>
      </c>
      <c r="Y25" s="17">
        <v>67</v>
      </c>
      <c r="Z25" s="17">
        <v>67</v>
      </c>
      <c r="AA25" s="17">
        <v>67</v>
      </c>
      <c r="AB25" s="17">
        <v>66</v>
      </c>
      <c r="AC25" s="17">
        <v>67</v>
      </c>
      <c r="AD25" s="17">
        <v>66</v>
      </c>
      <c r="AE25" s="17">
        <v>67</v>
      </c>
      <c r="AF25" s="84">
        <f t="shared" si="28"/>
        <v>2416</v>
      </c>
      <c r="AG25" s="151">
        <f t="shared" si="29"/>
        <v>416</v>
      </c>
      <c r="AH25" s="152">
        <f t="shared" si="30"/>
        <v>800</v>
      </c>
      <c r="AI25" s="153">
        <f t="shared" si="31"/>
        <v>800</v>
      </c>
      <c r="AJ25" s="153">
        <f t="shared" si="32"/>
        <v>400</v>
      </c>
    </row>
    <row r="26" spans="1:36" ht="30">
      <c r="A26" s="59" t="s">
        <v>19</v>
      </c>
      <c r="B26" s="56" t="s">
        <v>47</v>
      </c>
      <c r="C26" s="17">
        <v>1</v>
      </c>
      <c r="D26" s="17">
        <v>8</v>
      </c>
      <c r="E26" s="18">
        <v>5</v>
      </c>
      <c r="F26" s="45">
        <f t="shared" si="26"/>
        <v>381</v>
      </c>
      <c r="G26" s="16"/>
      <c r="H26" s="17"/>
      <c r="I26" s="17"/>
      <c r="J26" s="17"/>
      <c r="K26" s="17"/>
      <c r="L26" s="17"/>
      <c r="M26" s="17">
        <v>63</v>
      </c>
      <c r="N26" s="17">
        <v>64</v>
      </c>
      <c r="O26" s="17">
        <v>63</v>
      </c>
      <c r="P26" s="17">
        <v>64</v>
      </c>
      <c r="Q26" s="17">
        <v>63</v>
      </c>
      <c r="R26" s="17">
        <v>64</v>
      </c>
      <c r="S26" s="45">
        <f t="shared" si="27"/>
        <v>834</v>
      </c>
      <c r="T26" s="16">
        <v>70</v>
      </c>
      <c r="U26" s="17">
        <v>69</v>
      </c>
      <c r="V26" s="17">
        <v>70</v>
      </c>
      <c r="W26" s="17">
        <v>69</v>
      </c>
      <c r="X26" s="17">
        <v>70</v>
      </c>
      <c r="Y26" s="17">
        <v>69</v>
      </c>
      <c r="Z26" s="17">
        <v>70</v>
      </c>
      <c r="AA26" s="17">
        <v>70</v>
      </c>
      <c r="AB26" s="17">
        <v>69</v>
      </c>
      <c r="AC26" s="17">
        <v>70</v>
      </c>
      <c r="AD26" s="17">
        <v>69</v>
      </c>
      <c r="AE26" s="17">
        <v>69</v>
      </c>
      <c r="AF26" s="84">
        <f t="shared" si="28"/>
        <v>2466</v>
      </c>
      <c r="AG26" s="151">
        <f t="shared" si="29"/>
        <v>381</v>
      </c>
      <c r="AH26" s="152">
        <f t="shared" si="30"/>
        <v>834</v>
      </c>
      <c r="AI26" s="153">
        <f t="shared" si="31"/>
        <v>834</v>
      </c>
      <c r="AJ26" s="153">
        <f t="shared" si="32"/>
        <v>417</v>
      </c>
    </row>
    <row r="27" spans="1:36" ht="30">
      <c r="A27" s="59" t="s">
        <v>19</v>
      </c>
      <c r="B27" s="56" t="s">
        <v>58</v>
      </c>
      <c r="C27" s="69">
        <v>1</v>
      </c>
      <c r="D27" s="69">
        <v>11</v>
      </c>
      <c r="E27" s="69">
        <v>7</v>
      </c>
      <c r="F27" s="45">
        <f t="shared" si="26"/>
        <v>925</v>
      </c>
      <c r="G27" s="157">
        <v>120</v>
      </c>
      <c r="H27" s="17">
        <v>152</v>
      </c>
      <c r="I27" s="17">
        <v>168</v>
      </c>
      <c r="J27" s="17">
        <v>175</v>
      </c>
      <c r="K27" s="17">
        <v>143</v>
      </c>
      <c r="L27" s="17">
        <v>167</v>
      </c>
      <c r="M27" s="17"/>
      <c r="N27" s="17"/>
      <c r="O27" s="17"/>
      <c r="P27" s="17"/>
      <c r="Q27" s="17"/>
      <c r="R27" s="17"/>
      <c r="S27" s="45">
        <f t="shared" si="27"/>
        <v>0</v>
      </c>
      <c r="T27" s="15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84">
        <f t="shared" si="28"/>
        <v>0</v>
      </c>
      <c r="AG27" s="151">
        <f>M27+N27+O27+P27+Q27+R27</f>
        <v>0</v>
      </c>
      <c r="AH27" s="152">
        <f t="shared" si="30"/>
        <v>0</v>
      </c>
      <c r="AI27" s="153">
        <f t="shared" si="31"/>
        <v>0</v>
      </c>
      <c r="AJ27" s="153">
        <f t="shared" si="32"/>
        <v>0</v>
      </c>
    </row>
    <row r="28" spans="1:36">
      <c r="A28" s="60"/>
      <c r="B28" s="23"/>
      <c r="C28" s="23"/>
      <c r="D28" s="23"/>
      <c r="E28" s="23"/>
      <c r="F28" s="30"/>
      <c r="G28" s="60"/>
      <c r="H28" s="23"/>
      <c r="I28" s="23"/>
      <c r="J28" s="23"/>
      <c r="K28" s="31"/>
      <c r="L28" s="31"/>
      <c r="M28" s="31"/>
      <c r="N28" s="31"/>
      <c r="O28" s="31"/>
      <c r="P28" s="31"/>
      <c r="Q28" s="23"/>
      <c r="R28" s="61"/>
      <c r="S28" s="30"/>
      <c r="T28" s="60"/>
      <c r="U28" s="23"/>
      <c r="V28" s="23"/>
      <c r="W28" s="23"/>
      <c r="X28" s="31"/>
      <c r="Y28" s="31"/>
      <c r="Z28" s="31"/>
      <c r="AA28" s="31"/>
      <c r="AB28" s="31"/>
      <c r="AC28" s="31"/>
      <c r="AD28" s="23"/>
      <c r="AE28" s="61"/>
      <c r="AF28" s="85"/>
      <c r="AG28" s="90"/>
      <c r="AH28" s="94"/>
      <c r="AI28" s="99"/>
      <c r="AJ28" s="24"/>
    </row>
    <row r="29" spans="1:36" ht="15.75" thickBot="1">
      <c r="A29" s="220" t="s">
        <v>24</v>
      </c>
      <c r="B29" s="221"/>
      <c r="C29" s="221"/>
      <c r="D29" s="221"/>
      <c r="E29" s="222"/>
      <c r="F29" s="40">
        <f>SUM(G29:R29)</f>
        <v>9058</v>
      </c>
      <c r="G29" s="12">
        <f t="shared" ref="G29:R29" si="33">SUM(G30:G37)</f>
        <v>573</v>
      </c>
      <c r="H29" s="21">
        <f t="shared" si="33"/>
        <v>572</v>
      </c>
      <c r="I29" s="21">
        <f t="shared" si="33"/>
        <v>621</v>
      </c>
      <c r="J29" s="21">
        <f t="shared" si="33"/>
        <v>617</v>
      </c>
      <c r="K29" s="21">
        <f t="shared" si="33"/>
        <v>596</v>
      </c>
      <c r="L29" s="21">
        <f t="shared" si="33"/>
        <v>609</v>
      </c>
      <c r="M29" s="21">
        <f t="shared" si="33"/>
        <v>941</v>
      </c>
      <c r="N29" s="21">
        <f t="shared" si="33"/>
        <v>901</v>
      </c>
      <c r="O29" s="21">
        <f t="shared" si="33"/>
        <v>898</v>
      </c>
      <c r="P29" s="21">
        <f t="shared" si="33"/>
        <v>909</v>
      </c>
      <c r="Q29" s="21">
        <f t="shared" si="33"/>
        <v>881</v>
      </c>
      <c r="R29" s="22">
        <f t="shared" si="33"/>
        <v>940</v>
      </c>
      <c r="S29" s="40">
        <f>SUM(T29:AE29)</f>
        <v>9010</v>
      </c>
      <c r="T29" s="12">
        <f t="shared" ref="T29:AE29" si="34">SUM(T30:T37)</f>
        <v>752</v>
      </c>
      <c r="U29" s="21">
        <f t="shared" si="34"/>
        <v>750</v>
      </c>
      <c r="V29" s="21">
        <f t="shared" si="34"/>
        <v>752</v>
      </c>
      <c r="W29" s="21">
        <f t="shared" si="34"/>
        <v>751</v>
      </c>
      <c r="X29" s="21">
        <f t="shared" si="34"/>
        <v>750</v>
      </c>
      <c r="Y29" s="21">
        <f t="shared" si="34"/>
        <v>750</v>
      </c>
      <c r="Z29" s="21">
        <f t="shared" si="34"/>
        <v>752</v>
      </c>
      <c r="AA29" s="21">
        <f t="shared" si="34"/>
        <v>751</v>
      </c>
      <c r="AB29" s="21">
        <f t="shared" si="34"/>
        <v>750</v>
      </c>
      <c r="AC29" s="21">
        <f t="shared" si="34"/>
        <v>752</v>
      </c>
      <c r="AD29" s="21">
        <f t="shared" si="34"/>
        <v>750</v>
      </c>
      <c r="AE29" s="22">
        <f t="shared" si="34"/>
        <v>750</v>
      </c>
      <c r="AF29" s="81">
        <f t="shared" ref="AF29:AJ29" si="35">SUM(AF30:AF37)</f>
        <v>27995</v>
      </c>
      <c r="AG29" s="88">
        <f t="shared" si="35"/>
        <v>5470</v>
      </c>
      <c r="AH29" s="81">
        <f t="shared" si="35"/>
        <v>9010</v>
      </c>
      <c r="AI29" s="82">
        <f t="shared" si="35"/>
        <v>9010</v>
      </c>
      <c r="AJ29" s="82">
        <f t="shared" si="35"/>
        <v>4505</v>
      </c>
    </row>
    <row r="30" spans="1:36" ht="30.75" thickTop="1">
      <c r="A30" s="104" t="s">
        <v>49</v>
      </c>
      <c r="B30" s="54" t="s">
        <v>40</v>
      </c>
      <c r="C30" s="46" t="s">
        <v>21</v>
      </c>
      <c r="D30" s="62">
        <v>8</v>
      </c>
      <c r="E30" s="62">
        <v>5</v>
      </c>
      <c r="F30" s="16">
        <f t="shared" ref="F30" si="36">SUM(G30:R30)</f>
        <v>1632</v>
      </c>
      <c r="G30" s="16">
        <v>16</v>
      </c>
      <c r="H30" s="63">
        <v>16</v>
      </c>
      <c r="I30" s="63">
        <v>16</v>
      </c>
      <c r="J30" s="63">
        <v>16</v>
      </c>
      <c r="K30" s="63">
        <v>16</v>
      </c>
      <c r="L30" s="63">
        <v>16</v>
      </c>
      <c r="M30" s="63">
        <v>256</v>
      </c>
      <c r="N30" s="63">
        <v>256</v>
      </c>
      <c r="O30" s="63">
        <v>256</v>
      </c>
      <c r="P30" s="63">
        <v>256</v>
      </c>
      <c r="Q30" s="63">
        <v>256</v>
      </c>
      <c r="R30" s="63">
        <v>256</v>
      </c>
      <c r="S30" s="16">
        <f t="shared" ref="S30" si="37">SUM(T30:AE30)</f>
        <v>1584</v>
      </c>
      <c r="T30" s="16">
        <v>132</v>
      </c>
      <c r="U30" s="63">
        <v>132</v>
      </c>
      <c r="V30" s="63">
        <v>132</v>
      </c>
      <c r="W30" s="63">
        <v>132</v>
      </c>
      <c r="X30" s="63">
        <v>132</v>
      </c>
      <c r="Y30" s="63">
        <v>132</v>
      </c>
      <c r="Z30" s="63">
        <v>132</v>
      </c>
      <c r="AA30" s="63">
        <v>132</v>
      </c>
      <c r="AB30" s="63">
        <v>132</v>
      </c>
      <c r="AC30" s="63">
        <v>132</v>
      </c>
      <c r="AD30" s="63">
        <v>132</v>
      </c>
      <c r="AE30" s="63">
        <v>132</v>
      </c>
      <c r="AF30" s="84">
        <f t="shared" ref="AF30:AF37" si="38">SUM(AG30:AJ30)</f>
        <v>5496</v>
      </c>
      <c r="AG30" s="151">
        <f t="shared" ref="AG30:AG37" si="39">M30+N30+O30+P30+Q30+R30</f>
        <v>1536</v>
      </c>
      <c r="AH30" s="152">
        <f t="shared" ref="AH30:AH37" si="40">S30</f>
        <v>1584</v>
      </c>
      <c r="AI30" s="153">
        <f t="shared" ref="AI30:AI37" si="41">AH30</f>
        <v>1584</v>
      </c>
      <c r="AJ30" s="153">
        <f t="shared" ref="AJ30:AJ37" si="42">SUM(T30:Y30)</f>
        <v>792</v>
      </c>
    </row>
    <row r="31" spans="1:36">
      <c r="A31" s="35" t="s">
        <v>19</v>
      </c>
      <c r="B31" s="70" t="s">
        <v>25</v>
      </c>
      <c r="C31" s="64">
        <v>1</v>
      </c>
      <c r="D31" s="34">
        <v>11</v>
      </c>
      <c r="E31" s="34">
        <v>7</v>
      </c>
      <c r="F31" s="16">
        <f>SUM(G31:R31)</f>
        <v>1200</v>
      </c>
      <c r="G31" s="16">
        <v>96</v>
      </c>
      <c r="H31" s="17">
        <v>96</v>
      </c>
      <c r="I31" s="17">
        <v>96</v>
      </c>
      <c r="J31" s="17">
        <v>96</v>
      </c>
      <c r="K31" s="17">
        <v>96</v>
      </c>
      <c r="L31" s="17">
        <v>96</v>
      </c>
      <c r="M31" s="17">
        <v>120</v>
      </c>
      <c r="N31" s="17">
        <v>96</v>
      </c>
      <c r="O31" s="17">
        <v>96</v>
      </c>
      <c r="P31" s="17">
        <v>96</v>
      </c>
      <c r="Q31" s="17">
        <v>96</v>
      </c>
      <c r="R31" s="58">
        <v>120</v>
      </c>
      <c r="S31" s="16">
        <f>SUM(T31:AE31)</f>
        <v>1200</v>
      </c>
      <c r="T31" s="16">
        <v>100</v>
      </c>
      <c r="U31" s="17">
        <v>100</v>
      </c>
      <c r="V31" s="17">
        <v>100</v>
      </c>
      <c r="W31" s="17">
        <v>100</v>
      </c>
      <c r="X31" s="17">
        <v>100</v>
      </c>
      <c r="Y31" s="17">
        <v>100</v>
      </c>
      <c r="Z31" s="17">
        <v>100</v>
      </c>
      <c r="AA31" s="17">
        <v>100</v>
      </c>
      <c r="AB31" s="17">
        <v>100</v>
      </c>
      <c r="AC31" s="17">
        <v>100</v>
      </c>
      <c r="AD31" s="17">
        <v>100</v>
      </c>
      <c r="AE31" s="17">
        <v>100</v>
      </c>
      <c r="AF31" s="84">
        <f t="shared" si="38"/>
        <v>3624</v>
      </c>
      <c r="AG31" s="151">
        <f t="shared" si="39"/>
        <v>624</v>
      </c>
      <c r="AH31" s="152">
        <f t="shared" si="40"/>
        <v>1200</v>
      </c>
      <c r="AI31" s="153">
        <f t="shared" si="41"/>
        <v>1200</v>
      </c>
      <c r="AJ31" s="153">
        <f t="shared" si="42"/>
        <v>600</v>
      </c>
    </row>
    <row r="32" spans="1:36">
      <c r="A32" s="35" t="s">
        <v>19</v>
      </c>
      <c r="B32" s="70" t="s">
        <v>40</v>
      </c>
      <c r="C32" s="64">
        <v>1</v>
      </c>
      <c r="D32" s="34">
        <v>11</v>
      </c>
      <c r="E32" s="34">
        <v>7</v>
      </c>
      <c r="F32" s="16">
        <f t="shared" ref="F32:F37" si="43">SUM(G32:R32)</f>
        <v>4015</v>
      </c>
      <c r="G32" s="16">
        <v>341</v>
      </c>
      <c r="H32" s="17">
        <v>308</v>
      </c>
      <c r="I32" s="17">
        <v>341</v>
      </c>
      <c r="J32" s="17">
        <v>330</v>
      </c>
      <c r="K32" s="17">
        <v>341</v>
      </c>
      <c r="L32" s="17">
        <v>330</v>
      </c>
      <c r="M32" s="17">
        <v>341</v>
      </c>
      <c r="N32" s="17">
        <v>341</v>
      </c>
      <c r="O32" s="17">
        <v>330</v>
      </c>
      <c r="P32" s="17">
        <v>341</v>
      </c>
      <c r="Q32" s="17">
        <v>330</v>
      </c>
      <c r="R32" s="58">
        <v>341</v>
      </c>
      <c r="S32" s="16">
        <f t="shared" ref="S32:S37" si="44">SUM(T32:AE32)</f>
        <v>3557</v>
      </c>
      <c r="T32" s="16">
        <v>297</v>
      </c>
      <c r="U32" s="17">
        <v>296</v>
      </c>
      <c r="V32" s="17">
        <v>297</v>
      </c>
      <c r="W32" s="17">
        <v>297</v>
      </c>
      <c r="X32" s="17">
        <v>296</v>
      </c>
      <c r="Y32" s="17">
        <v>296</v>
      </c>
      <c r="Z32" s="17">
        <v>297</v>
      </c>
      <c r="AA32" s="17">
        <v>296</v>
      </c>
      <c r="AB32" s="17">
        <v>296</v>
      </c>
      <c r="AC32" s="17">
        <v>297</v>
      </c>
      <c r="AD32" s="17">
        <v>296</v>
      </c>
      <c r="AE32" s="17">
        <v>296</v>
      </c>
      <c r="AF32" s="84">
        <f t="shared" si="38"/>
        <v>10917</v>
      </c>
      <c r="AG32" s="151">
        <f t="shared" si="39"/>
        <v>2024</v>
      </c>
      <c r="AH32" s="152">
        <f t="shared" si="40"/>
        <v>3557</v>
      </c>
      <c r="AI32" s="153">
        <f t="shared" si="41"/>
        <v>3557</v>
      </c>
      <c r="AJ32" s="153">
        <f t="shared" si="42"/>
        <v>1779</v>
      </c>
    </row>
    <row r="33" spans="1:37">
      <c r="A33" s="35" t="s">
        <v>19</v>
      </c>
      <c r="B33" s="70" t="s">
        <v>40</v>
      </c>
      <c r="C33" s="64">
        <v>1</v>
      </c>
      <c r="D33" s="34">
        <v>8</v>
      </c>
      <c r="E33" s="34">
        <v>5</v>
      </c>
      <c r="F33" s="16">
        <f t="shared" si="43"/>
        <v>1971</v>
      </c>
      <c r="G33" s="16">
        <v>120</v>
      </c>
      <c r="H33" s="17">
        <v>152</v>
      </c>
      <c r="I33" s="17">
        <v>168</v>
      </c>
      <c r="J33" s="17">
        <v>175</v>
      </c>
      <c r="K33" s="17">
        <v>143</v>
      </c>
      <c r="L33" s="17">
        <v>167</v>
      </c>
      <c r="M33" s="17">
        <v>184</v>
      </c>
      <c r="N33" s="17">
        <v>168</v>
      </c>
      <c r="O33" s="17">
        <v>176</v>
      </c>
      <c r="P33" s="17">
        <v>176</v>
      </c>
      <c r="Q33" s="17">
        <v>159</v>
      </c>
      <c r="R33" s="58">
        <v>183</v>
      </c>
      <c r="S33" s="16">
        <f t="shared" si="44"/>
        <v>2429</v>
      </c>
      <c r="T33" s="16">
        <v>203</v>
      </c>
      <c r="U33" s="17">
        <v>202</v>
      </c>
      <c r="V33" s="17">
        <v>203</v>
      </c>
      <c r="W33" s="17">
        <v>202</v>
      </c>
      <c r="X33" s="17">
        <v>202</v>
      </c>
      <c r="Y33" s="17">
        <v>202</v>
      </c>
      <c r="Z33" s="17">
        <v>203</v>
      </c>
      <c r="AA33" s="17">
        <v>203</v>
      </c>
      <c r="AB33" s="17">
        <v>202</v>
      </c>
      <c r="AC33" s="17">
        <v>203</v>
      </c>
      <c r="AD33" s="17">
        <v>202</v>
      </c>
      <c r="AE33" s="17">
        <v>202</v>
      </c>
      <c r="AF33" s="84">
        <f t="shared" si="38"/>
        <v>7118</v>
      </c>
      <c r="AG33" s="151">
        <f t="shared" si="39"/>
        <v>1046</v>
      </c>
      <c r="AH33" s="152">
        <f t="shared" si="40"/>
        <v>2429</v>
      </c>
      <c r="AI33" s="153">
        <f t="shared" si="41"/>
        <v>2429</v>
      </c>
      <c r="AJ33" s="153">
        <f t="shared" si="42"/>
        <v>1214</v>
      </c>
    </row>
    <row r="34" spans="1:37" ht="30" hidden="1" outlineLevel="1">
      <c r="A34" s="35" t="s">
        <v>48</v>
      </c>
      <c r="B34" s="70" t="s">
        <v>25</v>
      </c>
      <c r="C34" s="46" t="s">
        <v>21</v>
      </c>
      <c r="D34" s="34">
        <v>8</v>
      </c>
      <c r="E34" s="34">
        <v>5</v>
      </c>
      <c r="F34" s="16">
        <f t="shared" si="43"/>
        <v>0</v>
      </c>
      <c r="G34" s="16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58"/>
      <c r="S34" s="16">
        <f t="shared" si="44"/>
        <v>0</v>
      </c>
      <c r="T34" s="16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58"/>
      <c r="AF34" s="84">
        <f t="shared" si="38"/>
        <v>0</v>
      </c>
      <c r="AG34" s="151">
        <f t="shared" si="39"/>
        <v>0</v>
      </c>
      <c r="AH34" s="152">
        <f t="shared" si="40"/>
        <v>0</v>
      </c>
      <c r="AI34" s="153">
        <f t="shared" si="41"/>
        <v>0</v>
      </c>
      <c r="AJ34" s="153">
        <f t="shared" si="42"/>
        <v>0</v>
      </c>
    </row>
    <row r="35" spans="1:37" ht="30.75" collapsed="1" thickBot="1">
      <c r="A35" s="68" t="s">
        <v>69</v>
      </c>
      <c r="B35" s="70" t="s">
        <v>40</v>
      </c>
      <c r="C35" s="46" t="s">
        <v>21</v>
      </c>
      <c r="D35" s="47">
        <v>8</v>
      </c>
      <c r="E35" s="47">
        <v>5</v>
      </c>
      <c r="F35" s="16">
        <f t="shared" si="43"/>
        <v>240</v>
      </c>
      <c r="G35" s="16"/>
      <c r="H35" s="17"/>
      <c r="I35" s="17"/>
      <c r="J35" s="17"/>
      <c r="K35" s="17"/>
      <c r="L35" s="17"/>
      <c r="M35" s="17">
        <v>40</v>
      </c>
      <c r="N35" s="17">
        <v>40</v>
      </c>
      <c r="O35" s="17">
        <v>40</v>
      </c>
      <c r="P35" s="17">
        <v>40</v>
      </c>
      <c r="Q35" s="17">
        <v>40</v>
      </c>
      <c r="R35" s="17">
        <v>40</v>
      </c>
      <c r="S35" s="16">
        <f t="shared" si="44"/>
        <v>240</v>
      </c>
      <c r="T35" s="16">
        <v>20</v>
      </c>
      <c r="U35" s="17">
        <v>20</v>
      </c>
      <c r="V35" s="17">
        <v>20</v>
      </c>
      <c r="W35" s="17">
        <v>20</v>
      </c>
      <c r="X35" s="17">
        <v>20</v>
      </c>
      <c r="Y35" s="17">
        <v>20</v>
      </c>
      <c r="Z35" s="17">
        <v>20</v>
      </c>
      <c r="AA35" s="17">
        <v>20</v>
      </c>
      <c r="AB35" s="17">
        <v>20</v>
      </c>
      <c r="AC35" s="17">
        <v>20</v>
      </c>
      <c r="AD35" s="17">
        <v>20</v>
      </c>
      <c r="AE35" s="17">
        <v>20</v>
      </c>
      <c r="AF35" s="84">
        <f t="shared" si="38"/>
        <v>840</v>
      </c>
      <c r="AG35" s="151">
        <f t="shared" si="39"/>
        <v>240</v>
      </c>
      <c r="AH35" s="152">
        <f t="shared" si="40"/>
        <v>240</v>
      </c>
      <c r="AI35" s="153">
        <f t="shared" si="41"/>
        <v>240</v>
      </c>
      <c r="AJ35" s="153">
        <f t="shared" si="42"/>
        <v>120</v>
      </c>
    </row>
    <row r="36" spans="1:37" ht="30" hidden="1" outlineLevel="1">
      <c r="A36" s="35" t="s">
        <v>23</v>
      </c>
      <c r="B36" s="70" t="s">
        <v>40</v>
      </c>
      <c r="C36" s="46" t="s">
        <v>21</v>
      </c>
      <c r="D36" s="47">
        <v>8</v>
      </c>
      <c r="E36" s="47">
        <v>5</v>
      </c>
      <c r="F36" s="16">
        <f t="shared" si="43"/>
        <v>0</v>
      </c>
      <c r="G36" s="16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/>
      <c r="S36" s="16">
        <f t="shared" si="44"/>
        <v>0</v>
      </c>
      <c r="T36" s="16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8"/>
      <c r="AF36" s="84">
        <f t="shared" si="38"/>
        <v>0</v>
      </c>
      <c r="AG36" s="151">
        <f t="shared" si="39"/>
        <v>0</v>
      </c>
      <c r="AH36" s="152">
        <f t="shared" si="40"/>
        <v>0</v>
      </c>
      <c r="AI36" s="153">
        <f t="shared" si="41"/>
        <v>0</v>
      </c>
      <c r="AJ36" s="153">
        <f t="shared" si="42"/>
        <v>0</v>
      </c>
    </row>
    <row r="37" spans="1:37" ht="30.75" hidden="1" outlineLevel="1" thickBot="1">
      <c r="A37" s="105" t="s">
        <v>49</v>
      </c>
      <c r="B37" s="70" t="s">
        <v>25</v>
      </c>
      <c r="C37" s="46" t="s">
        <v>21</v>
      </c>
      <c r="D37" s="34"/>
      <c r="E37" s="34"/>
      <c r="F37" s="16">
        <f t="shared" si="43"/>
        <v>0</v>
      </c>
      <c r="G37" s="16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58"/>
      <c r="S37" s="16">
        <f t="shared" si="44"/>
        <v>0</v>
      </c>
      <c r="T37" s="16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58"/>
      <c r="AF37" s="84">
        <f t="shared" si="38"/>
        <v>0</v>
      </c>
      <c r="AG37" s="151">
        <f t="shared" si="39"/>
        <v>0</v>
      </c>
      <c r="AH37" s="152">
        <f t="shared" si="40"/>
        <v>0</v>
      </c>
      <c r="AI37" s="153">
        <f t="shared" si="41"/>
        <v>0</v>
      </c>
      <c r="AJ37" s="153">
        <f t="shared" si="42"/>
        <v>0</v>
      </c>
    </row>
    <row r="38" spans="1:37" ht="15.75" collapsed="1" thickBot="1">
      <c r="A38" s="25" t="s">
        <v>26</v>
      </c>
      <c r="B38" s="26"/>
      <c r="C38" s="26"/>
      <c r="D38" s="26"/>
      <c r="E38" s="26"/>
      <c r="F38" s="65">
        <f>SUM(G38:R38)</f>
        <v>17399</v>
      </c>
      <c r="G38" s="27">
        <f t="shared" ref="G38:R38" si="45">G11+G18+G23+G29</f>
        <v>693</v>
      </c>
      <c r="H38" s="28">
        <f t="shared" si="45"/>
        <v>724</v>
      </c>
      <c r="I38" s="28">
        <f t="shared" si="45"/>
        <v>789</v>
      </c>
      <c r="J38" s="28">
        <f t="shared" si="45"/>
        <v>792</v>
      </c>
      <c r="K38" s="28">
        <f t="shared" si="45"/>
        <v>739</v>
      </c>
      <c r="L38" s="28">
        <f t="shared" si="45"/>
        <v>776</v>
      </c>
      <c r="M38" s="28">
        <f t="shared" si="45"/>
        <v>2189</v>
      </c>
      <c r="N38" s="28">
        <f t="shared" si="45"/>
        <v>2151</v>
      </c>
      <c r="O38" s="28">
        <f t="shared" si="45"/>
        <v>2116</v>
      </c>
      <c r="P38" s="28">
        <f t="shared" si="45"/>
        <v>2150</v>
      </c>
      <c r="Q38" s="28">
        <f t="shared" si="45"/>
        <v>2099</v>
      </c>
      <c r="R38" s="29">
        <f t="shared" si="45"/>
        <v>2181</v>
      </c>
      <c r="S38" s="65">
        <f>SUM(T38:AE38)</f>
        <v>18545</v>
      </c>
      <c r="T38" s="27">
        <f t="shared" ref="T38:AE38" si="46">T11+T18+T23+T29</f>
        <v>1548</v>
      </c>
      <c r="U38" s="28">
        <f t="shared" si="46"/>
        <v>1542.5</v>
      </c>
      <c r="V38" s="28">
        <f t="shared" si="46"/>
        <v>1548</v>
      </c>
      <c r="W38" s="28">
        <f t="shared" si="46"/>
        <v>1544</v>
      </c>
      <c r="X38" s="28">
        <f t="shared" si="46"/>
        <v>1546</v>
      </c>
      <c r="Y38" s="28">
        <f t="shared" si="46"/>
        <v>1544</v>
      </c>
      <c r="Z38" s="28">
        <f t="shared" si="46"/>
        <v>1548</v>
      </c>
      <c r="AA38" s="28">
        <f t="shared" si="46"/>
        <v>1546</v>
      </c>
      <c r="AB38" s="28">
        <f t="shared" si="46"/>
        <v>1543</v>
      </c>
      <c r="AC38" s="28">
        <f t="shared" si="46"/>
        <v>1548</v>
      </c>
      <c r="AD38" s="28">
        <f t="shared" si="46"/>
        <v>1543</v>
      </c>
      <c r="AE38" s="29">
        <f t="shared" si="46"/>
        <v>1544.5</v>
      </c>
      <c r="AF38" s="87">
        <f>AF11+AF18+AF23+AF29</f>
        <v>59248.5</v>
      </c>
      <c r="AG38" s="91">
        <f>AG11+AG18+AG23+AG29</f>
        <v>12886</v>
      </c>
      <c r="AH38" s="87">
        <f>AH11+AH18+AH23+AH29</f>
        <v>18545</v>
      </c>
      <c r="AI38" s="100">
        <f>AI11+AI18+AI23+AI29</f>
        <v>18545</v>
      </c>
      <c r="AJ38" s="100">
        <f>AJ11+AJ18+AJ23+AJ29</f>
        <v>9272.5</v>
      </c>
    </row>
    <row r="44" spans="1:37" ht="15.75" customHeight="1">
      <c r="AK44" s="3"/>
    </row>
    <row r="45" spans="1:37" ht="33" customHeight="1">
      <c r="AK45" s="3"/>
    </row>
    <row r="46" spans="1:37">
      <c r="AK46" s="3"/>
    </row>
    <row r="47" spans="1:37">
      <c r="AK47" s="3"/>
    </row>
    <row r="48" spans="1:37">
      <c r="AK48" s="3"/>
    </row>
    <row r="49" spans="37:37">
      <c r="AK49" s="3"/>
    </row>
    <row r="50" spans="37:37">
      <c r="AK50" s="3"/>
    </row>
    <row r="51" spans="37:37">
      <c r="AK51" s="3"/>
    </row>
    <row r="52" spans="37:37">
      <c r="AK52" s="3"/>
    </row>
    <row r="53" spans="37:37">
      <c r="AK53" s="3"/>
    </row>
    <row r="54" spans="37:37">
      <c r="AK54" s="3"/>
    </row>
  </sheetData>
  <mergeCells count="17">
    <mergeCell ref="A29:E29"/>
    <mergeCell ref="AG8:AG9"/>
    <mergeCell ref="AH8:AH9"/>
    <mergeCell ref="AI8:AI9"/>
    <mergeCell ref="A11:E11"/>
    <mergeCell ref="A18:E18"/>
    <mergeCell ref="A23:E23"/>
    <mergeCell ref="AF8:AF9"/>
    <mergeCell ref="AJ8:AJ9"/>
    <mergeCell ref="A7:R7"/>
    <mergeCell ref="A8:A9"/>
    <mergeCell ref="B8:B9"/>
    <mergeCell ref="C8:C9"/>
    <mergeCell ref="D8:D9"/>
    <mergeCell ref="E8:E9"/>
    <mergeCell ref="G8:R8"/>
    <mergeCell ref="T8:AE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3" orientation="landscape" cellComments="asDisplayed" r:id="rId1"/>
  <colBreaks count="1" manualBreakCount="1"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BI17"/>
  <sheetViews>
    <sheetView zoomScale="80" zoomScaleNormal="80" workbookViewId="0">
      <selection activeCell="BK16" sqref="BK16"/>
    </sheetView>
  </sheetViews>
  <sheetFormatPr defaultRowHeight="12.75" outlineLevelCol="1"/>
  <cols>
    <col min="1" max="1" width="18.28515625" style="158" customWidth="1"/>
    <col min="2" max="2" width="7.42578125" style="158" customWidth="1"/>
    <col min="3" max="3" width="5.85546875" style="158" bestFit="1" customWidth="1"/>
    <col min="4" max="26" width="5.42578125" style="158" hidden="1" customWidth="1" outlineLevel="1"/>
    <col min="27" max="27" width="5.42578125" style="158" hidden="1" customWidth="1" outlineLevel="1" collapsed="1"/>
    <col min="28" max="56" width="5.42578125" style="158" hidden="1" customWidth="1" outlineLevel="1"/>
    <col min="57" max="57" width="9.140625" style="158" collapsed="1"/>
    <col min="58" max="58" width="14.85546875" style="158" customWidth="1"/>
    <col min="59" max="60" width="9.140625" style="158"/>
    <col min="61" max="61" width="14.85546875" style="158" customWidth="1"/>
    <col min="62" max="16384" width="9.140625" style="158"/>
  </cols>
  <sheetData>
    <row r="1" spans="1:61" ht="18">
      <c r="U1" s="159"/>
      <c r="V1" s="159"/>
      <c r="W1" s="159"/>
      <c r="X1" s="159"/>
      <c r="Y1" s="159"/>
      <c r="Z1" s="159"/>
    </row>
    <row r="2" spans="1:61" ht="18">
      <c r="U2" s="159"/>
      <c r="V2" s="159"/>
      <c r="W2" s="159"/>
      <c r="X2" s="159"/>
      <c r="Y2" s="159"/>
      <c r="Z2" s="159"/>
    </row>
    <row r="3" spans="1:61" ht="18">
      <c r="U3" s="159"/>
      <c r="V3" s="159"/>
      <c r="W3" s="159"/>
      <c r="X3" s="159"/>
      <c r="Y3" s="159"/>
      <c r="Z3" s="159"/>
    </row>
    <row r="4" spans="1:61" ht="18">
      <c r="U4" s="159"/>
      <c r="V4" s="159"/>
      <c r="W4" s="159"/>
      <c r="X4" s="159"/>
      <c r="Y4" s="159"/>
      <c r="Z4" s="159"/>
    </row>
    <row r="5" spans="1:61" ht="15">
      <c r="U5" s="160"/>
      <c r="V5" s="160"/>
    </row>
    <row r="6" spans="1:61" ht="15">
      <c r="U6" s="160"/>
      <c r="V6" s="160"/>
    </row>
    <row r="7" spans="1:61" ht="22.5" customHeight="1">
      <c r="A7" s="239" t="s">
        <v>59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39"/>
      <c r="AG7" s="239"/>
      <c r="AH7" s="239"/>
      <c r="AI7" s="239"/>
      <c r="AJ7" s="239"/>
      <c r="AK7" s="239"/>
      <c r="AL7" s="239"/>
      <c r="AM7" s="239"/>
      <c r="AN7" s="239"/>
      <c r="AO7" s="239"/>
      <c r="AP7" s="239"/>
      <c r="AQ7" s="239"/>
      <c r="AR7" s="239"/>
      <c r="AS7" s="239"/>
      <c r="AT7" s="239"/>
      <c r="AU7" s="239"/>
      <c r="AV7" s="239"/>
      <c r="AW7" s="239"/>
      <c r="AX7" s="239"/>
      <c r="AY7" s="239"/>
      <c r="AZ7" s="239"/>
      <c r="BA7" s="239"/>
      <c r="BB7" s="239"/>
      <c r="BC7" s="239"/>
      <c r="BD7" s="239"/>
      <c r="BE7" s="239"/>
      <c r="BF7" s="239"/>
      <c r="BG7" s="239"/>
      <c r="BH7" s="239"/>
      <c r="BI7" s="239"/>
    </row>
    <row r="8" spans="1:61" ht="15.75">
      <c r="A8" s="239" t="s">
        <v>60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  <c r="V8" s="239"/>
      <c r="W8" s="239"/>
      <c r="X8" s="239"/>
      <c r="Y8" s="239"/>
      <c r="Z8" s="239"/>
      <c r="AA8" s="239"/>
      <c r="AB8" s="239"/>
      <c r="AC8" s="239"/>
      <c r="AD8" s="239"/>
      <c r="AE8" s="239"/>
      <c r="AF8" s="239"/>
      <c r="AG8" s="239"/>
      <c r="AH8" s="239"/>
      <c r="AI8" s="239"/>
      <c r="AJ8" s="239"/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</row>
    <row r="9" spans="1:61" ht="15.75">
      <c r="A9" s="239"/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</row>
    <row r="10" spans="1:61" ht="15.75" thickBot="1">
      <c r="A10" s="161"/>
      <c r="B10" s="161"/>
      <c r="C10" s="162">
        <v>1.72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3"/>
      <c r="U10" s="163"/>
      <c r="V10" s="164"/>
      <c r="W10" s="164"/>
      <c r="X10" s="164"/>
      <c r="Y10" s="164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</row>
    <row r="11" spans="1:61" ht="13.5" customHeight="1" thickBot="1">
      <c r="A11" s="244" t="s">
        <v>61</v>
      </c>
      <c r="B11" s="229"/>
      <c r="C11" s="230"/>
      <c r="D11" s="231" t="s">
        <v>5</v>
      </c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3"/>
      <c r="AB11" s="229">
        <v>2016</v>
      </c>
      <c r="AC11" s="230"/>
      <c r="AD11" s="231" t="s">
        <v>5</v>
      </c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3"/>
      <c r="BB11" s="197"/>
      <c r="BC11" s="197"/>
      <c r="BD11" s="197"/>
      <c r="BE11" s="240" t="s">
        <v>26</v>
      </c>
      <c r="BF11" s="242" t="s">
        <v>70</v>
      </c>
      <c r="BG11" s="223" t="s">
        <v>55</v>
      </c>
      <c r="BH11" s="225" t="s">
        <v>56</v>
      </c>
      <c r="BI11" s="223" t="s">
        <v>72</v>
      </c>
    </row>
    <row r="12" spans="1:61" ht="13.5" thickBot="1">
      <c r="A12" s="245"/>
      <c r="B12" s="234" t="s">
        <v>6</v>
      </c>
      <c r="C12" s="235"/>
      <c r="D12" s="236" t="s">
        <v>62</v>
      </c>
      <c r="E12" s="237"/>
      <c r="F12" s="238" t="s">
        <v>63</v>
      </c>
      <c r="G12" s="238"/>
      <c r="H12" s="236" t="s">
        <v>9</v>
      </c>
      <c r="I12" s="237"/>
      <c r="J12" s="238" t="s">
        <v>10</v>
      </c>
      <c r="K12" s="238"/>
      <c r="L12" s="236" t="s">
        <v>11</v>
      </c>
      <c r="M12" s="237"/>
      <c r="N12" s="238" t="s">
        <v>12</v>
      </c>
      <c r="O12" s="238"/>
      <c r="P12" s="236" t="s">
        <v>13</v>
      </c>
      <c r="Q12" s="237"/>
      <c r="R12" s="238" t="s">
        <v>14</v>
      </c>
      <c r="S12" s="238"/>
      <c r="T12" s="236" t="s">
        <v>15</v>
      </c>
      <c r="U12" s="237"/>
      <c r="V12" s="238" t="s">
        <v>16</v>
      </c>
      <c r="W12" s="238"/>
      <c r="X12" s="236" t="s">
        <v>17</v>
      </c>
      <c r="Y12" s="237"/>
      <c r="Z12" s="238" t="s">
        <v>18</v>
      </c>
      <c r="AA12" s="237"/>
      <c r="AB12" s="234" t="s">
        <v>6</v>
      </c>
      <c r="AC12" s="235"/>
      <c r="AD12" s="236" t="s">
        <v>62</v>
      </c>
      <c r="AE12" s="237"/>
      <c r="AF12" s="238" t="s">
        <v>63</v>
      </c>
      <c r="AG12" s="238"/>
      <c r="AH12" s="236" t="s">
        <v>9</v>
      </c>
      <c r="AI12" s="237"/>
      <c r="AJ12" s="238" t="s">
        <v>10</v>
      </c>
      <c r="AK12" s="238"/>
      <c r="AL12" s="236" t="s">
        <v>11</v>
      </c>
      <c r="AM12" s="237"/>
      <c r="AN12" s="238" t="s">
        <v>12</v>
      </c>
      <c r="AO12" s="238"/>
      <c r="AP12" s="236" t="s">
        <v>13</v>
      </c>
      <c r="AQ12" s="237"/>
      <c r="AR12" s="238" t="s">
        <v>14</v>
      </c>
      <c r="AS12" s="238"/>
      <c r="AT12" s="236" t="s">
        <v>15</v>
      </c>
      <c r="AU12" s="237"/>
      <c r="AV12" s="238" t="s">
        <v>16</v>
      </c>
      <c r="AW12" s="238"/>
      <c r="AX12" s="236" t="s">
        <v>17</v>
      </c>
      <c r="AY12" s="237"/>
      <c r="AZ12" s="238" t="s">
        <v>18</v>
      </c>
      <c r="BA12" s="237"/>
      <c r="BB12" s="198"/>
      <c r="BC12" s="198"/>
      <c r="BD12" s="198"/>
      <c r="BE12" s="241"/>
      <c r="BF12" s="243"/>
      <c r="BG12" s="224"/>
      <c r="BH12" s="226"/>
      <c r="BI12" s="224"/>
    </row>
    <row r="13" spans="1:61" ht="13.5" thickBot="1">
      <c r="A13" s="246"/>
      <c r="B13" s="166" t="s">
        <v>64</v>
      </c>
      <c r="C13" s="171" t="s">
        <v>65</v>
      </c>
      <c r="D13" s="167" t="s">
        <v>64</v>
      </c>
      <c r="E13" s="168" t="s">
        <v>65</v>
      </c>
      <c r="F13" s="169" t="s">
        <v>64</v>
      </c>
      <c r="G13" s="170" t="s">
        <v>65</v>
      </c>
      <c r="H13" s="167" t="s">
        <v>64</v>
      </c>
      <c r="I13" s="168" t="s">
        <v>65</v>
      </c>
      <c r="J13" s="169" t="s">
        <v>64</v>
      </c>
      <c r="K13" s="170" t="s">
        <v>65</v>
      </c>
      <c r="L13" s="167" t="s">
        <v>64</v>
      </c>
      <c r="M13" s="168" t="s">
        <v>65</v>
      </c>
      <c r="N13" s="169" t="s">
        <v>64</v>
      </c>
      <c r="O13" s="170" t="s">
        <v>65</v>
      </c>
      <c r="P13" s="167" t="s">
        <v>64</v>
      </c>
      <c r="Q13" s="168" t="s">
        <v>65</v>
      </c>
      <c r="R13" s="169" t="s">
        <v>64</v>
      </c>
      <c r="S13" s="170" t="s">
        <v>65</v>
      </c>
      <c r="T13" s="167" t="s">
        <v>64</v>
      </c>
      <c r="U13" s="168" t="s">
        <v>65</v>
      </c>
      <c r="V13" s="169" t="s">
        <v>64</v>
      </c>
      <c r="W13" s="170" t="s">
        <v>65</v>
      </c>
      <c r="X13" s="167" t="s">
        <v>64</v>
      </c>
      <c r="Y13" s="168" t="s">
        <v>65</v>
      </c>
      <c r="Z13" s="169" t="s">
        <v>64</v>
      </c>
      <c r="AA13" s="168" t="s">
        <v>65</v>
      </c>
      <c r="AB13" s="166" t="s">
        <v>64</v>
      </c>
      <c r="AC13" s="171" t="s">
        <v>65</v>
      </c>
      <c r="AD13" s="167" t="s">
        <v>64</v>
      </c>
      <c r="AE13" s="168" t="s">
        <v>65</v>
      </c>
      <c r="AF13" s="169" t="s">
        <v>64</v>
      </c>
      <c r="AG13" s="170" t="s">
        <v>65</v>
      </c>
      <c r="AH13" s="167" t="s">
        <v>64</v>
      </c>
      <c r="AI13" s="168" t="s">
        <v>65</v>
      </c>
      <c r="AJ13" s="169" t="s">
        <v>64</v>
      </c>
      <c r="AK13" s="170" t="s">
        <v>65</v>
      </c>
      <c r="AL13" s="167" t="s">
        <v>64</v>
      </c>
      <c r="AM13" s="168" t="s">
        <v>65</v>
      </c>
      <c r="AN13" s="169" t="s">
        <v>64</v>
      </c>
      <c r="AO13" s="170" t="s">
        <v>65</v>
      </c>
      <c r="AP13" s="167" t="s">
        <v>64</v>
      </c>
      <c r="AQ13" s="168" t="s">
        <v>65</v>
      </c>
      <c r="AR13" s="169" t="s">
        <v>64</v>
      </c>
      <c r="AS13" s="170" t="s">
        <v>65</v>
      </c>
      <c r="AT13" s="167" t="s">
        <v>64</v>
      </c>
      <c r="AU13" s="168" t="s">
        <v>65</v>
      </c>
      <c r="AV13" s="169" t="s">
        <v>64</v>
      </c>
      <c r="AW13" s="170" t="s">
        <v>65</v>
      </c>
      <c r="AX13" s="167" t="s">
        <v>64</v>
      </c>
      <c r="AY13" s="168" t="s">
        <v>65</v>
      </c>
      <c r="AZ13" s="169" t="s">
        <v>64</v>
      </c>
      <c r="BA13" s="168" t="s">
        <v>65</v>
      </c>
      <c r="BB13" s="198"/>
      <c r="BC13" s="198"/>
      <c r="BD13" s="198"/>
      <c r="BE13" s="191" t="s">
        <v>65</v>
      </c>
      <c r="BF13" s="191" t="s">
        <v>65</v>
      </c>
      <c r="BG13" s="191" t="s">
        <v>65</v>
      </c>
      <c r="BH13" s="191" t="s">
        <v>65</v>
      </c>
      <c r="BI13" s="191" t="s">
        <v>65</v>
      </c>
    </row>
    <row r="14" spans="1:61">
      <c r="A14" s="172" t="s">
        <v>66</v>
      </c>
      <c r="B14" s="173"/>
      <c r="C14" s="176"/>
      <c r="D14" s="174"/>
      <c r="E14" s="175"/>
      <c r="F14" s="174"/>
      <c r="G14" s="175"/>
      <c r="H14" s="174"/>
      <c r="I14" s="175"/>
      <c r="J14" s="174"/>
      <c r="K14" s="175"/>
      <c r="L14" s="174"/>
      <c r="M14" s="175"/>
      <c r="N14" s="174"/>
      <c r="O14" s="175"/>
      <c r="P14" s="174"/>
      <c r="Q14" s="175"/>
      <c r="R14" s="174"/>
      <c r="S14" s="175"/>
      <c r="T14" s="174"/>
      <c r="U14" s="175"/>
      <c r="V14" s="174"/>
      <c r="W14" s="175"/>
      <c r="X14" s="174"/>
      <c r="Y14" s="175"/>
      <c r="Z14" s="174"/>
      <c r="AA14" s="175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0"/>
      <c r="BF14" s="190"/>
      <c r="BG14" s="190"/>
      <c r="BH14" s="190"/>
      <c r="BI14" s="190"/>
    </row>
    <row r="15" spans="1:61">
      <c r="A15" s="177" t="s">
        <v>67</v>
      </c>
      <c r="B15" s="178">
        <f>D15+F15+H15+J15+L15+N15+P15+R15+T15+V15+X15+Z15</f>
        <v>519.74919999999997</v>
      </c>
      <c r="C15" s="188">
        <f>E15+G15+I15+K15+M15+O15+Q15+S15+U15+W15+Y15+AA15</f>
        <v>302.17976744186046</v>
      </c>
      <c r="D15" s="179">
        <f>'[12]план перевозок (груз.)'!D38</f>
        <v>41.984850000000002</v>
      </c>
      <c r="E15" s="180">
        <f>D15/$C$10</f>
        <v>24.40979651162791</v>
      </c>
      <c r="F15" s="179">
        <f>'[12]план перевозок (груз.)'!F38</f>
        <v>42.231349999999999</v>
      </c>
      <c r="G15" s="180">
        <f>F15/$C$10</f>
        <v>24.55311046511628</v>
      </c>
      <c r="H15" s="179">
        <f>'[12]план перевозок (груз.)'!H38</f>
        <v>42.361849999999997</v>
      </c>
      <c r="I15" s="180">
        <f>H15/$C$10</f>
        <v>24.628982558139533</v>
      </c>
      <c r="J15" s="179">
        <f>'[12]план перевозок (груз.)'!J38</f>
        <v>42.288849999999996</v>
      </c>
      <c r="K15" s="180">
        <f>J15/$C$10</f>
        <v>24.586540697674415</v>
      </c>
      <c r="L15" s="179">
        <f>'[12]план перевозок (груз.)'!L38</f>
        <v>43.535849999999996</v>
      </c>
      <c r="M15" s="180">
        <f>L15/$C$10</f>
        <v>25.311540697674417</v>
      </c>
      <c r="N15" s="179">
        <f>'[12]план перевозок (груз.)'!N38</f>
        <v>43.448849999999993</v>
      </c>
      <c r="O15" s="180">
        <f>N15/$C$10</f>
        <v>25.260959302325578</v>
      </c>
      <c r="P15" s="179">
        <f>'[12]план перевозок (груз.)'!P38</f>
        <v>43.535849999999996</v>
      </c>
      <c r="Q15" s="180">
        <f>P15/$C$10</f>
        <v>25.311540697674417</v>
      </c>
      <c r="R15" s="179">
        <f>'[12]план перевозок (груз.)'!R38</f>
        <v>43.420349999999992</v>
      </c>
      <c r="S15" s="180">
        <f>R15/$C$10</f>
        <v>25.244389534883716</v>
      </c>
      <c r="T15" s="179">
        <f>'[12]план перевозок (груз.)'!T38</f>
        <v>44.101350000000004</v>
      </c>
      <c r="U15" s="180">
        <f>T15/$C$10</f>
        <v>25.640319767441863</v>
      </c>
      <c r="V15" s="179">
        <f>'[12]план перевозок (груз.)'!V38</f>
        <v>44.50685</v>
      </c>
      <c r="W15" s="180">
        <f>V15/$C$10</f>
        <v>25.876075581395348</v>
      </c>
      <c r="X15" s="179">
        <f>'[12]план перевозок (груз.)'!X38</f>
        <v>44.289850000000001</v>
      </c>
      <c r="Y15" s="180">
        <f>X15/$C$10</f>
        <v>25.749912790697675</v>
      </c>
      <c r="Z15" s="179">
        <f>'[12]план перевозок (груз.)'!Z38</f>
        <v>44.043349999999997</v>
      </c>
      <c r="AA15" s="180">
        <f>Z15/$C$10</f>
        <v>25.606598837209301</v>
      </c>
      <c r="AB15" s="178">
        <f>AD15+AF15+AH15+AJ15+AL15+AN15+AP15+AR15+AT15+AV15+AX15+AZ15</f>
        <v>0</v>
      </c>
      <c r="AC15" s="188">
        <f>AE15+AG15+AI15+AK15+AM15+AO15+AQ15+AS15+AU15+AW15+AY15+BA15</f>
        <v>0</v>
      </c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6">
        <f>SUM(BF15:BI15)</f>
        <v>837.54599999999994</v>
      </c>
      <c r="BF15" s="201">
        <v>123.983</v>
      </c>
      <c r="BG15" s="200">
        <v>341.62299999999999</v>
      </c>
      <c r="BH15" s="200">
        <v>258.36799999999999</v>
      </c>
      <c r="BI15" s="200">
        <v>113.572</v>
      </c>
    </row>
    <row r="16" spans="1:61" ht="13.5" thickBot="1">
      <c r="A16" s="181"/>
      <c r="B16" s="182"/>
      <c r="C16" s="189"/>
      <c r="D16" s="183"/>
      <c r="E16" s="184"/>
      <c r="F16" s="183"/>
      <c r="G16" s="184"/>
      <c r="H16" s="183"/>
      <c r="I16" s="184"/>
      <c r="J16" s="183"/>
      <c r="K16" s="184"/>
      <c r="L16" s="183"/>
      <c r="M16" s="184"/>
      <c r="N16" s="183"/>
      <c r="O16" s="184"/>
      <c r="P16" s="183"/>
      <c r="Q16" s="184"/>
      <c r="R16" s="183"/>
      <c r="S16" s="184"/>
      <c r="T16" s="183"/>
      <c r="U16" s="184"/>
      <c r="V16" s="183"/>
      <c r="W16" s="184"/>
      <c r="X16" s="183"/>
      <c r="Y16" s="184"/>
      <c r="Z16" s="183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7"/>
      <c r="BF16" s="187"/>
      <c r="BG16" s="187"/>
      <c r="BH16" s="187"/>
      <c r="BI16" s="187"/>
    </row>
    <row r="17" spans="2:2">
      <c r="B17" s="185">
        <f>B15/C15</f>
        <v>1.72</v>
      </c>
    </row>
  </sheetData>
  <mergeCells count="39">
    <mergeCell ref="A9:AA9"/>
    <mergeCell ref="A11:A13"/>
    <mergeCell ref="B11:C11"/>
    <mergeCell ref="D11:AA11"/>
    <mergeCell ref="B12:C12"/>
    <mergeCell ref="D12:E12"/>
    <mergeCell ref="F12:G12"/>
    <mergeCell ref="H12:I12"/>
    <mergeCell ref="A7:BI7"/>
    <mergeCell ref="A8:BI8"/>
    <mergeCell ref="BE11:BE12"/>
    <mergeCell ref="BF11:BF12"/>
    <mergeCell ref="BG11:BG12"/>
    <mergeCell ref="BH11:BH12"/>
    <mergeCell ref="V12:W12"/>
    <mergeCell ref="X12:Y12"/>
    <mergeCell ref="Z12:AA12"/>
    <mergeCell ref="J12:K12"/>
    <mergeCell ref="L12:M12"/>
    <mergeCell ref="N12:O12"/>
    <mergeCell ref="P12:Q12"/>
    <mergeCell ref="R12:S12"/>
    <mergeCell ref="T12:U12"/>
    <mergeCell ref="BI11:BI12"/>
    <mergeCell ref="AB11:AC11"/>
    <mergeCell ref="AD11:BA11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AX12:AY12"/>
    <mergeCell ref="AZ12:BA1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N20"/>
  <sheetViews>
    <sheetView tabSelected="1" topLeftCell="P1" zoomScale="80" zoomScaleNormal="80" workbookViewId="0">
      <selection activeCell="V23" sqref="V23"/>
    </sheetView>
  </sheetViews>
  <sheetFormatPr defaultRowHeight="15"/>
  <cols>
    <col min="1" max="1" width="22.85546875" customWidth="1"/>
    <col min="2" max="2" width="7" customWidth="1"/>
    <col min="3" max="3" width="11" customWidth="1"/>
    <col min="4" max="4" width="12.28515625" customWidth="1"/>
    <col min="5" max="5" width="17.5703125" customWidth="1"/>
    <col min="6" max="6" width="16.7109375" customWidth="1"/>
    <col min="7" max="7" width="11" customWidth="1"/>
    <col min="8" max="8" width="11.85546875" customWidth="1"/>
    <col min="9" max="9" width="16.42578125" customWidth="1"/>
    <col min="10" max="10" width="16.5703125" customWidth="1"/>
    <col min="11" max="11" width="11" customWidth="1"/>
    <col min="12" max="12" width="12" customWidth="1"/>
    <col min="13" max="13" width="16.42578125" customWidth="1"/>
    <col min="14" max="14" width="18" customWidth="1"/>
    <col min="15" max="15" width="11.140625" customWidth="1"/>
    <col min="16" max="16" width="11.7109375" customWidth="1"/>
    <col min="17" max="17" width="17.42578125" customWidth="1"/>
    <col min="18" max="18" width="18" customWidth="1"/>
    <col min="19" max="19" width="18.28515625" customWidth="1"/>
    <col min="20" max="21" width="17.85546875" customWidth="1"/>
    <col min="22" max="22" width="17.7109375" customWidth="1"/>
    <col min="23" max="23" width="19.28515625" customWidth="1"/>
    <col min="24" max="24" width="18.140625" customWidth="1"/>
  </cols>
  <sheetData>
    <row r="2" spans="1:66">
      <c r="I2" t="s">
        <v>71</v>
      </c>
    </row>
    <row r="3" spans="1:66" ht="15.75"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239"/>
      <c r="BI3" s="239"/>
      <c r="BJ3" s="239"/>
      <c r="BK3" s="239"/>
      <c r="BL3" s="239"/>
      <c r="BM3" s="239"/>
      <c r="BN3" s="239"/>
    </row>
    <row r="4" spans="1:66" ht="15.75">
      <c r="F4" s="252" t="s">
        <v>60</v>
      </c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  <c r="AX4" s="252"/>
      <c r="AY4" s="252"/>
      <c r="AZ4" s="252"/>
      <c r="BA4" s="252"/>
      <c r="BB4" s="252"/>
      <c r="BC4" s="252"/>
      <c r="BD4" s="252"/>
      <c r="BE4" s="252"/>
      <c r="BF4" s="252"/>
      <c r="BG4" s="252"/>
      <c r="BH4" s="252"/>
      <c r="BI4" s="252"/>
      <c r="BJ4" s="252"/>
      <c r="BK4" s="252"/>
      <c r="BL4" s="252"/>
      <c r="BM4" s="252"/>
      <c r="BN4" s="252"/>
    </row>
    <row r="5" spans="1:66" ht="15.75" thickBot="1">
      <c r="A5" t="s">
        <v>53</v>
      </c>
      <c r="H5">
        <v>1</v>
      </c>
      <c r="L5">
        <v>1</v>
      </c>
      <c r="P5">
        <f>L5</f>
        <v>1</v>
      </c>
    </row>
    <row r="6" spans="1:66" ht="15.75" customHeight="1" thickBot="1">
      <c r="A6" s="247" t="s">
        <v>68</v>
      </c>
      <c r="B6" s="247" t="s">
        <v>27</v>
      </c>
      <c r="C6" s="249" t="s">
        <v>70</v>
      </c>
      <c r="D6" s="250"/>
      <c r="E6" s="250"/>
      <c r="F6" s="251"/>
      <c r="G6" s="250" t="s">
        <v>55</v>
      </c>
      <c r="H6" s="250"/>
      <c r="I6" s="250"/>
      <c r="J6" s="250"/>
      <c r="K6" s="249" t="s">
        <v>56</v>
      </c>
      <c r="L6" s="250"/>
      <c r="M6" s="250"/>
      <c r="N6" s="251"/>
      <c r="O6" s="249" t="s">
        <v>72</v>
      </c>
      <c r="P6" s="250"/>
      <c r="Q6" s="250"/>
      <c r="R6" s="250"/>
    </row>
    <row r="7" spans="1:66" ht="30.75" thickBot="1">
      <c r="A7" s="248"/>
      <c r="B7" s="248"/>
      <c r="C7" s="154" t="s">
        <v>28</v>
      </c>
      <c r="D7" s="155" t="s">
        <v>29</v>
      </c>
      <c r="E7" s="155" t="s">
        <v>30</v>
      </c>
      <c r="F7" s="156" t="s">
        <v>31</v>
      </c>
      <c r="G7" s="154" t="s">
        <v>28</v>
      </c>
      <c r="H7" s="155" t="s">
        <v>29</v>
      </c>
      <c r="I7" s="155" t="s">
        <v>30</v>
      </c>
      <c r="J7" s="156" t="s">
        <v>31</v>
      </c>
      <c r="K7" s="154" t="s">
        <v>28</v>
      </c>
      <c r="L7" s="155" t="s">
        <v>29</v>
      </c>
      <c r="M7" s="155" t="s">
        <v>30</v>
      </c>
      <c r="N7" s="156" t="s">
        <v>31</v>
      </c>
      <c r="O7" s="154" t="s">
        <v>28</v>
      </c>
      <c r="P7" s="155" t="s">
        <v>29</v>
      </c>
      <c r="Q7" s="155" t="s">
        <v>30</v>
      </c>
      <c r="R7" s="207" t="s">
        <v>31</v>
      </c>
    </row>
    <row r="8" spans="1:66" ht="57" customHeight="1" thickBot="1">
      <c r="A8" s="134" t="s">
        <v>38</v>
      </c>
      <c r="B8" s="142" t="s">
        <v>32</v>
      </c>
      <c r="C8" s="138">
        <f>SUM(C9:C13)</f>
        <v>12886</v>
      </c>
      <c r="D8" s="111"/>
      <c r="E8" s="111">
        <f>SUM(E9:E13)</f>
        <v>34571651.859999999</v>
      </c>
      <c r="F8" s="106">
        <f>SUM(F9:F13)</f>
        <v>40794549.200000003</v>
      </c>
      <c r="G8" s="117">
        <f>SUM(G9:G13)</f>
        <v>18545</v>
      </c>
      <c r="H8" s="111"/>
      <c r="I8" s="111">
        <f>SUM(I9:I13)</f>
        <v>45836904.75</v>
      </c>
      <c r="J8" s="106">
        <f>SUM(J9:J13)</f>
        <v>54087547.610000007</v>
      </c>
      <c r="K8" s="117">
        <f>SUM(K9:K13)</f>
        <v>18545</v>
      </c>
      <c r="L8" s="111"/>
      <c r="M8" s="111">
        <f>SUM(M9:M13)</f>
        <v>45836904.75</v>
      </c>
      <c r="N8" s="101">
        <f>SUM(N9:N13)</f>
        <v>54087547.610000007</v>
      </c>
      <c r="O8" s="117">
        <f>SUM(O9:O13)</f>
        <v>9272.5</v>
      </c>
      <c r="P8" s="111"/>
      <c r="Q8" s="111">
        <f>SUM(Q9:Q13)</f>
        <v>22918452.380000003</v>
      </c>
      <c r="R8" s="106">
        <f>SUM(R9:R13)</f>
        <v>27043773.810000002</v>
      </c>
    </row>
    <row r="9" spans="1:66" ht="28.5" customHeight="1">
      <c r="A9" s="205" t="s">
        <v>76</v>
      </c>
      <c r="B9" s="143" t="s">
        <v>32</v>
      </c>
      <c r="C9" s="139">
        <f>'мех. ППГХО  (2)'!AG11</f>
        <v>6603</v>
      </c>
      <c r="D9" s="112">
        <v>3897.13</v>
      </c>
      <c r="E9" s="112">
        <f>ROUND(D9*C9,2)</f>
        <v>25732749.390000001</v>
      </c>
      <c r="F9" s="122">
        <f>ROUND(E9*1.18,2)</f>
        <v>30364644.280000001</v>
      </c>
      <c r="G9" s="118">
        <f>'мех. ППГХО  (2)'!AH11</f>
        <v>7805</v>
      </c>
      <c r="H9" s="112">
        <f>ROUND(D9*H$5,2)</f>
        <v>3897.13</v>
      </c>
      <c r="I9" s="112">
        <f>ROUND(H9*G9,2)</f>
        <v>30417099.649999999</v>
      </c>
      <c r="J9" s="122">
        <f>ROUND(I9*1.18,2)</f>
        <v>35892177.590000004</v>
      </c>
      <c r="K9" s="118">
        <f>'мех. ППГХО  (2)'!AI11</f>
        <v>7805</v>
      </c>
      <c r="L9" s="112">
        <f>ROUND(H9*L$5,2)</f>
        <v>3897.13</v>
      </c>
      <c r="M9" s="112">
        <f>ROUND(L9*K9,2)</f>
        <v>30417099.649999999</v>
      </c>
      <c r="N9" s="127">
        <f>ROUND(M9*1.18,2)</f>
        <v>35892177.590000004</v>
      </c>
      <c r="O9" s="203">
        <f>'мех. ППГХО  (2)'!AJ11</f>
        <v>3902.5</v>
      </c>
      <c r="P9" s="112">
        <f>ROUND(L9*P$5,2)</f>
        <v>3897.13</v>
      </c>
      <c r="Q9" s="112">
        <f>ROUND(P9*O9,2)</f>
        <v>15208549.83</v>
      </c>
      <c r="R9" s="122">
        <f>ROUND(Q9*1.18,2)</f>
        <v>17946088.800000001</v>
      </c>
    </row>
    <row r="10" spans="1:66" ht="30">
      <c r="A10" s="206" t="s">
        <v>73</v>
      </c>
      <c r="B10" s="143" t="s">
        <v>32</v>
      </c>
      <c r="C10" s="140">
        <f>'мех. ППГХО  (2)'!AG23</f>
        <v>813</v>
      </c>
      <c r="D10" s="113">
        <v>2317.23</v>
      </c>
      <c r="E10" s="113">
        <f t="shared" ref="E10:E13" si="0">ROUND(D10*C10,2)</f>
        <v>1883907.99</v>
      </c>
      <c r="F10" s="123">
        <f>ROUND(E10*1.18,2)</f>
        <v>2223011.4300000002</v>
      </c>
      <c r="G10" s="119">
        <f>'мех. ППГХО  (2)'!AH23</f>
        <v>1730</v>
      </c>
      <c r="H10" s="113">
        <f t="shared" ref="H10:H13" si="1">ROUND(D10*H$5,2)</f>
        <v>2317.23</v>
      </c>
      <c r="I10" s="113">
        <f>ROUND(H10*G10,2)</f>
        <v>4008807.9</v>
      </c>
      <c r="J10" s="123">
        <f>ROUND(I10*1.18,2)</f>
        <v>4730393.32</v>
      </c>
      <c r="K10" s="119">
        <f>'мех. ППГХО  (2)'!AI23</f>
        <v>1730</v>
      </c>
      <c r="L10" s="113">
        <f t="shared" ref="L10:L15" si="2">ROUND(H10*L$5,2)</f>
        <v>2317.23</v>
      </c>
      <c r="M10" s="113">
        <f>ROUND(L10*K10,2)</f>
        <v>4008807.9</v>
      </c>
      <c r="N10" s="128">
        <f>ROUND(M10*1.18,2)</f>
        <v>4730393.32</v>
      </c>
      <c r="O10" s="119">
        <f>'мех. ППГХО  (2)'!AJ23</f>
        <v>865</v>
      </c>
      <c r="P10" s="113">
        <f t="shared" ref="P10:P12" si="3">ROUND(L10*P$5,2)</f>
        <v>2317.23</v>
      </c>
      <c r="Q10" s="113">
        <f>ROUND(P10*O10,2)</f>
        <v>2004403.95</v>
      </c>
      <c r="R10" s="123">
        <f>ROUND(Q10*1.18,2)</f>
        <v>2365196.66</v>
      </c>
    </row>
    <row r="11" spans="1:66" hidden="1">
      <c r="A11" s="135" t="s">
        <v>41</v>
      </c>
      <c r="B11" s="143" t="s">
        <v>32</v>
      </c>
      <c r="C11" s="140">
        <f>'мех. ППГХО  (2)'!AG18</f>
        <v>0</v>
      </c>
      <c r="D11" s="113">
        <v>1039.74</v>
      </c>
      <c r="E11" s="113">
        <f t="shared" si="0"/>
        <v>0</v>
      </c>
      <c r="F11" s="123">
        <f>ROUND(E11*1.18,2)</f>
        <v>0</v>
      </c>
      <c r="G11" s="119">
        <f>'мех. ППГХО  (2)'!AH18</f>
        <v>0</v>
      </c>
      <c r="H11" s="113">
        <f t="shared" si="1"/>
        <v>1039.74</v>
      </c>
      <c r="I11" s="113">
        <f>ROUND(H11*G11,2)</f>
        <v>0</v>
      </c>
      <c r="J11" s="123">
        <f>ROUND(I11*1.18,2)</f>
        <v>0</v>
      </c>
      <c r="K11" s="119">
        <f>'мех. ППГХО  (2)'!AI18</f>
        <v>0</v>
      </c>
      <c r="L11" s="113">
        <f t="shared" si="2"/>
        <v>1039.74</v>
      </c>
      <c r="M11" s="113">
        <f>ROUND(L11*K11,2)</f>
        <v>0</v>
      </c>
      <c r="N11" s="128">
        <f>ROUND(M11*1.18,2)</f>
        <v>0</v>
      </c>
      <c r="O11" s="119">
        <f>'мех. ППГХО  (2)'!AJ18</f>
        <v>0</v>
      </c>
      <c r="P11" s="113">
        <f t="shared" si="3"/>
        <v>1039.74</v>
      </c>
      <c r="Q11" s="113">
        <f>ROUND(P11*O11,2)</f>
        <v>0</v>
      </c>
      <c r="R11" s="123">
        <f>ROUND(Q11*1.18,2)</f>
        <v>0</v>
      </c>
    </row>
    <row r="12" spans="1:66" ht="30">
      <c r="A12" s="206" t="s">
        <v>74</v>
      </c>
      <c r="B12" s="143" t="s">
        <v>32</v>
      </c>
      <c r="C12" s="119">
        <f>'мех. ППГХО  (2)'!AG31+'мех. ППГХО  (2)'!AG34+'мех. ППГХО  (2)'!AG37</f>
        <v>624</v>
      </c>
      <c r="D12" s="113">
        <v>1039.74</v>
      </c>
      <c r="E12" s="113">
        <f t="shared" si="0"/>
        <v>648797.76</v>
      </c>
      <c r="F12" s="123">
        <f>ROUND(E12*1.18,2)</f>
        <v>765581.36</v>
      </c>
      <c r="G12" s="119">
        <f>'мех. ППГХО  (2)'!AH31+'мех. ППГХО  (2)'!AH34+'мех. ППГХО  (2)'!AH37</f>
        <v>1200</v>
      </c>
      <c r="H12" s="113">
        <f t="shared" si="1"/>
        <v>1039.74</v>
      </c>
      <c r="I12" s="113">
        <f>ROUND(H12*G12,2)</f>
        <v>1247688</v>
      </c>
      <c r="J12" s="123">
        <f>ROUND(I12*1.18,2)</f>
        <v>1472271.84</v>
      </c>
      <c r="K12" s="119">
        <f>'мех. ППГХО  (2)'!AI31+'мех. ППГХО  (2)'!AI34+'мех. ППГХО  (2)'!AI37</f>
        <v>1200</v>
      </c>
      <c r="L12" s="113">
        <f t="shared" si="2"/>
        <v>1039.74</v>
      </c>
      <c r="M12" s="113">
        <f>ROUND(L12*K12,2)</f>
        <v>1247688</v>
      </c>
      <c r="N12" s="128">
        <f>ROUND(M12*1.18,2)</f>
        <v>1472271.84</v>
      </c>
      <c r="O12" s="119">
        <f>'мех. ППГХО  (2)'!AJ31+'мех. ППГХО  (2)'!AJ34+'мех. ППГХО  (2)'!AJ37</f>
        <v>600</v>
      </c>
      <c r="P12" s="113">
        <f t="shared" si="3"/>
        <v>1039.74</v>
      </c>
      <c r="Q12" s="113">
        <f>ROUND(P12*O12,2)</f>
        <v>623844</v>
      </c>
      <c r="R12" s="123">
        <f>ROUND(Q12*1.18,2)</f>
        <v>736135.92</v>
      </c>
    </row>
    <row r="13" spans="1:66" ht="15.75" thickBot="1">
      <c r="A13" s="136" t="s">
        <v>75</v>
      </c>
      <c r="B13" s="144" t="s">
        <v>32</v>
      </c>
      <c r="C13" s="120">
        <f>'мех. ППГХО  (2)'!AG29-C12</f>
        <v>4846</v>
      </c>
      <c r="D13" s="114">
        <v>1301.32</v>
      </c>
      <c r="E13" s="114">
        <f t="shared" si="0"/>
        <v>6306196.7199999997</v>
      </c>
      <c r="F13" s="124">
        <f>ROUND(E13*1.18,2)</f>
        <v>7441312.1299999999</v>
      </c>
      <c r="G13" s="120">
        <f>'мех. ППГХО  (2)'!AH29-G12</f>
        <v>7810</v>
      </c>
      <c r="H13" s="114">
        <f t="shared" si="1"/>
        <v>1301.32</v>
      </c>
      <c r="I13" s="114">
        <f>ROUND(H13*G13,2)</f>
        <v>10163309.199999999</v>
      </c>
      <c r="J13" s="124">
        <f>ROUND(I13*1.18,2)</f>
        <v>11992704.859999999</v>
      </c>
      <c r="K13" s="120">
        <f>'мех. ППГХО  (2)'!AI29-K12</f>
        <v>7810</v>
      </c>
      <c r="L13" s="114">
        <f>ROUND(H13*L$5,2)</f>
        <v>1301.32</v>
      </c>
      <c r="M13" s="114">
        <f>ROUND(L13*K13,2)</f>
        <v>10163309.199999999</v>
      </c>
      <c r="N13" s="129">
        <f>ROUND(M13*1.18,2)</f>
        <v>11992704.859999999</v>
      </c>
      <c r="O13" s="120">
        <f>'мех. ППГХО  (2)'!AJ29-O12</f>
        <v>3905</v>
      </c>
      <c r="P13" s="114">
        <f>ROUND(L13*P$5,2)</f>
        <v>1301.32</v>
      </c>
      <c r="Q13" s="114">
        <f>ROUND(P13*O13,2)</f>
        <v>5081654.5999999996</v>
      </c>
      <c r="R13" s="124">
        <f>ROUND(Q13*1.18,2)</f>
        <v>5996352.4299999997</v>
      </c>
    </row>
    <row r="14" spans="1:66" ht="15.75" thickBot="1">
      <c r="A14" s="74"/>
      <c r="B14" s="145"/>
      <c r="C14" s="121"/>
      <c r="D14" s="108"/>
      <c r="E14" s="108"/>
      <c r="F14" s="125"/>
      <c r="G14" s="121"/>
      <c r="H14" s="108"/>
      <c r="I14" s="108"/>
      <c r="J14" s="125"/>
      <c r="K14" s="130"/>
      <c r="L14" s="108"/>
      <c r="M14" s="108"/>
      <c r="N14" s="131"/>
      <c r="O14" s="130"/>
      <c r="P14" s="108"/>
      <c r="Q14" s="108"/>
      <c r="R14" s="125"/>
    </row>
    <row r="15" spans="1:66" ht="15.75" thickBot="1">
      <c r="A15" s="137" t="s">
        <v>33</v>
      </c>
      <c r="B15" s="142" t="s">
        <v>34</v>
      </c>
      <c r="C15" s="141">
        <f>'объемы по Экскав.ПГС'!BF15*1000</f>
        <v>123983</v>
      </c>
      <c r="D15" s="115">
        <v>12.27</v>
      </c>
      <c r="E15" s="115">
        <f>ROUND(D15*C15,2)</f>
        <v>1521271.41</v>
      </c>
      <c r="F15" s="126">
        <f>ROUND(E15*1.18,2)</f>
        <v>1795100.26</v>
      </c>
      <c r="G15" s="71">
        <f>'объемы по Экскав.ПГС'!BG15*1000</f>
        <v>341623</v>
      </c>
      <c r="H15" s="202">
        <v>12.92</v>
      </c>
      <c r="I15" s="115">
        <f>ROUND(H15*G15,2)</f>
        <v>4413769.16</v>
      </c>
      <c r="J15" s="132">
        <f>ROUND(I15*1.18,2)</f>
        <v>5208247.6100000003</v>
      </c>
      <c r="K15" s="71">
        <f>'объемы по Экскав.ПГС'!BH15*1000</f>
        <v>258368</v>
      </c>
      <c r="L15" s="115">
        <f t="shared" si="2"/>
        <v>12.92</v>
      </c>
      <c r="M15" s="115">
        <f>ROUND(L15*K15,2)</f>
        <v>3338114.56</v>
      </c>
      <c r="N15" s="132">
        <f>ROUND(M15*1.18,2)</f>
        <v>3938975.18</v>
      </c>
      <c r="O15" s="71">
        <f>'объемы по Экскав.ПГС'!BI15*1000</f>
        <v>113572</v>
      </c>
      <c r="P15" s="115">
        <f t="shared" ref="P15" si="4">ROUND(L15*P$5,2)</f>
        <v>12.92</v>
      </c>
      <c r="Q15" s="115">
        <f>ROUND(P15*O15,2)</f>
        <v>1467350.24</v>
      </c>
      <c r="R15" s="126">
        <f>ROUND(Q15*1.18,2)</f>
        <v>1731473.28</v>
      </c>
    </row>
    <row r="16" spans="1:66" ht="15.75" thickBot="1">
      <c r="A16" s="73"/>
      <c r="B16" s="145"/>
      <c r="C16" s="109"/>
      <c r="D16" s="109"/>
      <c r="E16" s="109"/>
      <c r="F16" s="125"/>
      <c r="G16" s="109"/>
      <c r="H16" s="109"/>
      <c r="I16" s="109"/>
      <c r="J16" s="125"/>
      <c r="K16" s="133"/>
      <c r="L16" s="109"/>
      <c r="M16" s="109"/>
      <c r="N16" s="131"/>
      <c r="O16" s="133"/>
      <c r="P16" s="109"/>
      <c r="Q16" s="109"/>
      <c r="R16" s="125"/>
    </row>
    <row r="17" spans="1:18" ht="15.75" thickBot="1">
      <c r="A17" s="75" t="s">
        <v>26</v>
      </c>
      <c r="B17" s="146"/>
      <c r="C17" s="116"/>
      <c r="D17" s="116"/>
      <c r="E17" s="116">
        <f>E8+E15</f>
        <v>36092923.269999996</v>
      </c>
      <c r="F17" s="107">
        <f>F8+F15</f>
        <v>42589649.460000001</v>
      </c>
      <c r="G17" s="110"/>
      <c r="H17" s="116"/>
      <c r="I17" s="116">
        <f>I8+I15</f>
        <v>50250673.909999996</v>
      </c>
      <c r="J17" s="107">
        <f>J8+J15</f>
        <v>59295795.220000006</v>
      </c>
      <c r="K17" s="110"/>
      <c r="L17" s="116"/>
      <c r="M17" s="116">
        <f>M8+M15</f>
        <v>49175019.310000002</v>
      </c>
      <c r="N17" s="72">
        <f>N8+N15</f>
        <v>58026522.790000007</v>
      </c>
      <c r="O17" s="110"/>
      <c r="P17" s="116"/>
      <c r="Q17" s="116">
        <f>Q8+Q15</f>
        <v>24385802.620000001</v>
      </c>
      <c r="R17" s="107">
        <f>R8+R15</f>
        <v>28775247.090000004</v>
      </c>
    </row>
    <row r="18" spans="1:18">
      <c r="J18" s="147"/>
      <c r="N18" s="148"/>
    </row>
    <row r="20" spans="1:18">
      <c r="Q20" s="150">
        <f>M17+E17+I17+Q17</f>
        <v>159904419.11000001</v>
      </c>
      <c r="R20" s="150">
        <f>N17+F17+J17+R17</f>
        <v>188687214.56</v>
      </c>
    </row>
  </sheetData>
  <mergeCells count="8">
    <mergeCell ref="B6:B7"/>
    <mergeCell ref="A6:A7"/>
    <mergeCell ref="C6:F6"/>
    <mergeCell ref="F3:BN3"/>
    <mergeCell ref="F4:BN4"/>
    <mergeCell ref="O6:R6"/>
    <mergeCell ref="G6:J6"/>
    <mergeCell ref="K6:N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мех. ППГХО  (2)</vt:lpstr>
      <vt:lpstr>объемы по Экскав.ПГС</vt:lpstr>
      <vt:lpstr>свод</vt:lpstr>
      <vt:lpstr>'мех. ППГХО  (2)'!Заголовки_для_печати</vt:lpstr>
      <vt:lpstr>'объемы по Экскав.ПГС'!Заголовки_для_печати</vt:lpstr>
      <vt:lpstr>свод!Область_печати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Белов Александр Анатольевич</cp:lastModifiedBy>
  <cp:lastPrinted>2015-03-16T07:15:18Z</cp:lastPrinted>
  <dcterms:created xsi:type="dcterms:W3CDTF">2012-11-14T05:10:46Z</dcterms:created>
  <dcterms:modified xsi:type="dcterms:W3CDTF">2015-05-25T00:55:39Z</dcterms:modified>
</cp:coreProperties>
</file>